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C:\_Britor\7. Group Reporting Package\Reconciliaciones Empresas del Grupo\Groward Group\2025\"/>
    </mc:Choice>
  </mc:AlternateContent>
  <xr:revisionPtr revIDLastSave="0" documentId="8_{46C8F7BF-695A-4277-8118-E17C367E8E52}" xr6:coauthVersionLast="47" xr6:coauthVersionMax="47" xr10:uidLastSave="{00000000-0000-0000-0000-000000000000}"/>
  <bookViews>
    <workbookView xWindow="-120" yWindow="-120" windowWidth="29040" windowHeight="15720" tabRatio="710" firstSheet="2" activeTab="2" xr2:uid="{00000000-000D-0000-FFFF-FFFF00000000}"/>
  </bookViews>
  <sheets>
    <sheet name="Vertimas" sheetId="1" state="hidden" r:id="rId1"/>
    <sheet name="Balance (2)" sheetId="6" state="hidden" r:id="rId2"/>
    <sheet name="Income_expenses" sheetId="2" r:id="rId3"/>
    <sheet name="Vertimas1" sheetId="5" state="hidden" r:id="rId4"/>
    <sheet name="Balance" sheetId="4" r:id="rId5"/>
  </sheets>
  <definedNames>
    <definedName name="_xlnm.Print_Area" localSheetId="4">Balance!$A$1:$L$33</definedName>
    <definedName name="_xlnm.Print_Area" localSheetId="1">'Balance (2)'!$A$1:$M$30</definedName>
    <definedName name="_xlnm.Print_Area" localSheetId="2">Income_expenses!$A$1:$L$58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5" i="2" l="1"/>
  <c r="D52" i="2"/>
  <c r="I26" i="4"/>
  <c r="A27" i="4"/>
  <c r="A3" i="4"/>
  <c r="E49" i="2"/>
  <c r="D49" i="2"/>
  <c r="D21" i="4"/>
  <c r="B44" i="5"/>
  <c r="B45" i="5"/>
  <c r="B39" i="5"/>
  <c r="B40" i="5"/>
  <c r="B27" i="5"/>
  <c r="B28" i="5"/>
  <c r="B24" i="5"/>
  <c r="B25" i="5"/>
  <c r="B44" i="1"/>
  <c r="B42" i="1"/>
  <c r="I10" i="2" s="1"/>
  <c r="B43" i="1"/>
  <c r="B45" i="1"/>
  <c r="B19" i="1"/>
  <c r="B20" i="1"/>
  <c r="B4" i="5"/>
  <c r="A1" i="6" s="1"/>
  <c r="B4" i="1"/>
  <c r="A1" i="2" s="1"/>
  <c r="B79" i="1"/>
  <c r="A57" i="2" s="1"/>
  <c r="B49" i="5"/>
  <c r="B78" i="1"/>
  <c r="B14" i="5"/>
  <c r="E9" i="4" s="1"/>
  <c r="B12" i="5"/>
  <c r="K9" i="6" s="1"/>
  <c r="B13" i="5"/>
  <c r="B13" i="1"/>
  <c r="B77" i="1"/>
  <c r="A56" i="2" s="1"/>
  <c r="B76" i="1"/>
  <c r="A55" i="2" s="1"/>
  <c r="B27" i="1"/>
  <c r="C17" i="2" s="1"/>
  <c r="B37" i="1"/>
  <c r="C27" i="2" s="1"/>
  <c r="B36" i="1"/>
  <c r="C28" i="2" s="1"/>
  <c r="B29" i="1"/>
  <c r="C19" i="2" s="1"/>
  <c r="B30" i="1"/>
  <c r="C18" i="2" s="1"/>
  <c r="B28" i="1"/>
  <c r="C16" i="2" s="1"/>
  <c r="B25" i="1"/>
  <c r="C15" i="2" s="1"/>
  <c r="B26" i="1"/>
  <c r="C14" i="2" s="1"/>
  <c r="B41" i="1"/>
  <c r="A53" i="2" s="1"/>
  <c r="B65" i="1"/>
  <c r="I34" i="2" s="1"/>
  <c r="B55" i="1"/>
  <c r="I22" i="2" s="1"/>
  <c r="B16" i="5"/>
  <c r="J9" i="6" s="1"/>
  <c r="B11" i="5"/>
  <c r="C9" i="6" s="1"/>
  <c r="B47" i="1"/>
  <c r="I12" i="2" s="1"/>
  <c r="B46" i="1"/>
  <c r="I11" i="2" s="1"/>
  <c r="B75" i="1"/>
  <c r="I46" i="2" s="1"/>
  <c r="B74" i="1"/>
  <c r="I45" i="2" s="1"/>
  <c r="B73" i="1"/>
  <c r="I44" i="2" s="1"/>
  <c r="B72" i="1"/>
  <c r="I43" i="2" s="1"/>
  <c r="B71" i="1"/>
  <c r="I42" i="2" s="1"/>
  <c r="B70" i="1"/>
  <c r="I39" i="2" s="1"/>
  <c r="B69" i="1"/>
  <c r="I38" i="2" s="1"/>
  <c r="B68" i="1"/>
  <c r="I35" i="2" s="1"/>
  <c r="B67" i="1"/>
  <c r="I33" i="2" s="1"/>
  <c r="B66" i="1"/>
  <c r="I32" i="2" s="1"/>
  <c r="B64" i="1"/>
  <c r="I31" i="2"/>
  <c r="B63" i="1"/>
  <c r="I30" i="2" s="1"/>
  <c r="B62" i="1"/>
  <c r="I29" i="2" s="1"/>
  <c r="B61" i="1"/>
  <c r="I28" i="2" s="1"/>
  <c r="B60" i="1"/>
  <c r="I27" i="2" s="1"/>
  <c r="B59" i="1"/>
  <c r="I26" i="2" s="1"/>
  <c r="B58" i="1"/>
  <c r="I23" i="2" s="1"/>
  <c r="B57" i="1"/>
  <c r="I21" i="2" s="1"/>
  <c r="B56" i="1"/>
  <c r="I20" i="2" s="1"/>
  <c r="B54" i="1"/>
  <c r="I19" i="2" s="1"/>
  <c r="B53" i="1"/>
  <c r="I18" i="2" s="1"/>
  <c r="B52" i="1"/>
  <c r="I17" i="2" s="1"/>
  <c r="B51" i="1"/>
  <c r="I16" i="2" s="1"/>
  <c r="B50" i="1"/>
  <c r="I15" i="2" s="1"/>
  <c r="B49" i="1"/>
  <c r="I14" i="2" s="1"/>
  <c r="B48" i="1"/>
  <c r="I13" i="2" s="1"/>
  <c r="B16" i="1"/>
  <c r="I9" i="2" s="1"/>
  <c r="B11" i="1"/>
  <c r="C9" i="2" s="1"/>
  <c r="B22" i="1"/>
  <c r="C11" i="2" s="1"/>
  <c r="B48" i="5"/>
  <c r="A26" i="4" s="1"/>
  <c r="B47" i="5"/>
  <c r="H24" i="6" s="1"/>
  <c r="B46" i="5"/>
  <c r="H22" i="6" s="1"/>
  <c r="B43" i="5"/>
  <c r="J20" i="6" s="1"/>
  <c r="B42" i="5"/>
  <c r="I19" i="4" s="1"/>
  <c r="B41" i="5"/>
  <c r="I18" i="4" s="1"/>
  <c r="B38" i="5"/>
  <c r="I17" i="4" s="1"/>
  <c r="B37" i="5"/>
  <c r="I16" i="4" s="1"/>
  <c r="B36" i="5"/>
  <c r="J15" i="6" s="1"/>
  <c r="B35" i="5"/>
  <c r="I14" i="4" s="1"/>
  <c r="B34" i="5"/>
  <c r="J13" i="6" s="1"/>
  <c r="B33" i="5"/>
  <c r="I12" i="4" s="1"/>
  <c r="B32" i="5"/>
  <c r="J11" i="6" s="1"/>
  <c r="B31" i="5"/>
  <c r="J10" i="6" s="1"/>
  <c r="B30" i="5"/>
  <c r="C18" i="4" s="1"/>
  <c r="B29" i="5"/>
  <c r="C17" i="4" s="1"/>
  <c r="B26" i="5"/>
  <c r="C16" i="4" s="1"/>
  <c r="B23" i="5"/>
  <c r="C15" i="4" s="1"/>
  <c r="B22" i="5"/>
  <c r="C13" i="4" s="1"/>
  <c r="B21" i="5"/>
  <c r="C14" i="4" s="1"/>
  <c r="B20" i="5"/>
  <c r="C12" i="4" s="1"/>
  <c r="B19" i="5"/>
  <c r="C11" i="4" s="1"/>
  <c r="B18" i="5"/>
  <c r="C10" i="4" s="1"/>
  <c r="B17" i="5"/>
  <c r="F9" i="4" s="1"/>
  <c r="B10" i="5"/>
  <c r="B9" i="4" s="1"/>
  <c r="B9" i="5"/>
  <c r="G9" i="4" s="1"/>
  <c r="B8" i="5"/>
  <c r="C7" i="4" s="1"/>
  <c r="B7" i="5"/>
  <c r="A6" i="4" s="1"/>
  <c r="B6" i="5"/>
  <c r="C5" i="6" s="1"/>
  <c r="B5" i="5"/>
  <c r="A4" i="6" s="1"/>
  <c r="B3" i="5"/>
  <c r="B2" i="5"/>
  <c r="A2" i="6" s="1"/>
  <c r="B15" i="5"/>
  <c r="B3" i="1"/>
  <c r="B5" i="1"/>
  <c r="A4" i="2" s="1"/>
  <c r="B2" i="1"/>
  <c r="A2" i="2" s="1"/>
  <c r="B40" i="1"/>
  <c r="A51" i="2" s="1"/>
  <c r="B39" i="1"/>
  <c r="A49" i="2" s="1"/>
  <c r="B38" i="1"/>
  <c r="C29" i="2" s="1"/>
  <c r="B35" i="1"/>
  <c r="C26" i="2" s="1"/>
  <c r="B34" i="1"/>
  <c r="C25" i="2" s="1"/>
  <c r="B33" i="1"/>
  <c r="C24" i="2" s="1"/>
  <c r="B32" i="1"/>
  <c r="C23" i="2" s="1"/>
  <c r="B31" i="1"/>
  <c r="C20" i="2" s="1"/>
  <c r="B24" i="1"/>
  <c r="C13" i="2" s="1"/>
  <c r="B23" i="1"/>
  <c r="C12" i="2" s="1"/>
  <c r="B18" i="1"/>
  <c r="C10" i="2" s="1"/>
  <c r="B17" i="1"/>
  <c r="F9" i="2" s="1"/>
  <c r="B14" i="1"/>
  <c r="K9" i="2" s="1"/>
  <c r="B12" i="1"/>
  <c r="J9" i="2" s="1"/>
  <c r="B10" i="1"/>
  <c r="H9" i="2" s="1"/>
  <c r="B15" i="1"/>
  <c r="G9" i="2" s="1"/>
  <c r="B9" i="1"/>
  <c r="A9" i="2" s="1"/>
  <c r="B8" i="1"/>
  <c r="C7" i="2" s="1"/>
  <c r="B7" i="1"/>
  <c r="A6" i="2" s="1"/>
  <c r="B6" i="1"/>
  <c r="C5" i="2" s="1"/>
  <c r="L9" i="6"/>
  <c r="A1" i="4"/>
  <c r="G51" i="2"/>
  <c r="C9" i="4"/>
  <c r="D9" i="4"/>
  <c r="C5" i="4"/>
  <c r="H9" i="6" l="1"/>
  <c r="A26" i="6"/>
  <c r="E9" i="2"/>
  <c r="I13" i="4"/>
  <c r="A22" i="6"/>
  <c r="I11" i="4"/>
  <c r="A9" i="6"/>
  <c r="D9" i="2"/>
  <c r="G49" i="2"/>
  <c r="I20" i="4"/>
  <c r="J14" i="6"/>
  <c r="A6" i="6"/>
  <c r="A22" i="4"/>
  <c r="B9" i="2"/>
  <c r="J19" i="6"/>
  <c r="A2" i="4"/>
  <c r="J17" i="6"/>
  <c r="A24" i="4"/>
  <c r="C7" i="6"/>
  <c r="H9" i="4"/>
  <c r="I15" i="4"/>
  <c r="G24" i="4"/>
  <c r="I9" i="6"/>
  <c r="I9" i="4"/>
  <c r="K9" i="4"/>
  <c r="B9" i="6"/>
  <c r="A24" i="6"/>
  <c r="J12" i="6"/>
  <c r="J16" i="6"/>
  <c r="A4" i="4"/>
  <c r="J18" i="6"/>
  <c r="I10" i="4"/>
  <c r="L9" i="2"/>
  <c r="A9" i="4"/>
  <c r="G22" i="4"/>
  <c r="J9" i="4"/>
  <c r="M9" i="6"/>
  <c r="L9" i="4"/>
</calcChain>
</file>

<file path=xl/sharedStrings.xml><?xml version="1.0" encoding="utf-8"?>
<sst xmlns="http://schemas.openxmlformats.org/spreadsheetml/2006/main" count="565" uniqueCount="409">
  <si>
    <t>LT</t>
  </si>
  <si>
    <t>RU</t>
  </si>
  <si>
    <t>Pajamų ir sąnaudų tarpusavio suderinimo aktas</t>
  </si>
  <si>
    <t>Mutual vertification statement of income and expenses</t>
  </si>
  <si>
    <t>Акт согласования доходов и расходов</t>
  </si>
  <si>
    <t>EN</t>
  </si>
  <si>
    <t>2013 12 31</t>
  </si>
  <si>
    <t>31 12 2013</t>
  </si>
  <si>
    <t>Formos numeris AUDFS 1520</t>
  </si>
  <si>
    <t>Form number AUDFS1520</t>
  </si>
  <si>
    <t>Номер формы AUDFS 1520</t>
  </si>
  <si>
    <t>Pajamos</t>
  </si>
  <si>
    <t>Income</t>
  </si>
  <si>
    <t>Доходы</t>
  </si>
  <si>
    <t>įmonės pavadinimas</t>
  </si>
  <si>
    <t>subsidiary</t>
  </si>
  <si>
    <t>наименование  предприятия</t>
  </si>
  <si>
    <t>Sąnaudos</t>
  </si>
  <si>
    <t>Expenses</t>
  </si>
  <si>
    <t>Pасходы</t>
  </si>
  <si>
    <t xml:space="preserve">įmonės pavadinimas </t>
  </si>
  <si>
    <t>наименование предприятия</t>
  </si>
  <si>
    <t>Pelno (nuostolių) ataskaitos eil. Nr.</t>
  </si>
  <si>
    <t>Line number of the Income statement</t>
  </si>
  <si>
    <t>Но строки отчета о прибыли (убытках)</t>
  </si>
  <si>
    <t>Lentelė /eil. Nr.</t>
  </si>
  <si>
    <t>Table/ line number</t>
  </si>
  <si>
    <t>Таблица/ Но строки</t>
  </si>
  <si>
    <t>Pardavimai (kredito apyvarta)</t>
  </si>
  <si>
    <t>Sales (credit turnover )</t>
  </si>
  <si>
    <t>Продажи (оборот кредита)</t>
  </si>
  <si>
    <t>Suma nacionaline valiuta</t>
  </si>
  <si>
    <t>Amount in local currency</t>
  </si>
  <si>
    <t>Сумма нац.  валютой</t>
  </si>
  <si>
    <t>Suma LTL</t>
  </si>
  <si>
    <t>Amount in LTL</t>
  </si>
  <si>
    <t>Сумма в LTL</t>
  </si>
  <si>
    <t>Suma sandorio valiuta (nurodyti valiutą)</t>
  </si>
  <si>
    <t>Amount in transaction currency (specify currency)</t>
  </si>
  <si>
    <t>Сумма в валюте сделки (указать валюту)</t>
  </si>
  <si>
    <t>Pelno (nuostolių) ataskaitos arba balanso eil. Nr.</t>
  </si>
  <si>
    <t>Line number of  the Income statement or the balance sheet</t>
  </si>
  <si>
    <t>Но строки отчета о прибыли (убытках) или баланса</t>
  </si>
  <si>
    <t>Pirkimai/Sąnaudos (debeto apyvarta)</t>
  </si>
  <si>
    <t>Purchase/Expenses (debit turnover)</t>
  </si>
  <si>
    <t>Покупка/Pасходы (оборот дебета)</t>
  </si>
  <si>
    <t>Pastabos</t>
  </si>
  <si>
    <t>Comment</t>
  </si>
  <si>
    <t>Замечание</t>
  </si>
  <si>
    <t xml:space="preserve">Pardavimai </t>
  </si>
  <si>
    <t>Sales</t>
  </si>
  <si>
    <t>Продажи</t>
  </si>
  <si>
    <t>Korekcijos</t>
  </si>
  <si>
    <t>Correction</t>
  </si>
  <si>
    <t>Корекции</t>
  </si>
  <si>
    <t>Pardavimai viso</t>
  </si>
  <si>
    <t>Sales of total</t>
  </si>
  <si>
    <t>Продажи  всего</t>
  </si>
  <si>
    <t>Paslaugų pardavimai</t>
  </si>
  <si>
    <t>Services granted</t>
  </si>
  <si>
    <t>Продажи услуг</t>
  </si>
  <si>
    <t>Kitos pajamos iš viso</t>
  </si>
  <si>
    <t xml:space="preserve">Total other income </t>
  </si>
  <si>
    <t>Всего других доходов</t>
  </si>
  <si>
    <t>Nuomos pajamos</t>
  </si>
  <si>
    <t xml:space="preserve">Rent income </t>
  </si>
  <si>
    <t>Доходы от аренды</t>
  </si>
  <si>
    <t>Pelnas iš ilgalaikio turto pardavimo</t>
  </si>
  <si>
    <t>Gain on disposal of long-term assets</t>
  </si>
  <si>
    <t>Прибыль от продажи долгосрочного имущества</t>
  </si>
  <si>
    <t>Ilgalaikio turto pardavimo pajamos</t>
  </si>
  <si>
    <t xml:space="preserve">Income from sale of  long-term asset </t>
  </si>
  <si>
    <t>Доходы от продажи долгосрочного имущества</t>
  </si>
  <si>
    <t>Perparduotų komunalinių, ryšio paslaugų pardavimo rezultatas (jei jis teigiamas)</t>
  </si>
  <si>
    <t>Result of utilities and communication services sold (only profit)</t>
  </si>
  <si>
    <t>Результат от продажи комунальных услуг и связей (только если прибыль)</t>
  </si>
  <si>
    <t xml:space="preserve">Komunalinių, ryšio paslaugų pardavimo pajamos </t>
  </si>
  <si>
    <t xml:space="preserve">Income of utilities and communication services sold </t>
  </si>
  <si>
    <t xml:space="preserve">Доходы от продажи комунальных услуг и связей </t>
  </si>
  <si>
    <t>Reklamos paslaugų pardavimo rezultatas (jei jis teigiamas)</t>
  </si>
  <si>
    <t>Result of advertising services sold (only profit)</t>
  </si>
  <si>
    <t>Результат от продажи рекламы (только если прибыль)</t>
  </si>
  <si>
    <t xml:space="preserve">Reklamos paslaugų pardavimo pajamos </t>
  </si>
  <si>
    <t xml:space="preserve">Income of advertising services sold </t>
  </si>
  <si>
    <t xml:space="preserve">Доходы от продажи рекламы </t>
  </si>
  <si>
    <t>Kitos pajamos (prašome nurodyti)</t>
  </si>
  <si>
    <t>Other income (specify)</t>
  </si>
  <si>
    <t>Другие доходы (просьба указать)</t>
  </si>
  <si>
    <t>Finansinės pajamos iš viso</t>
  </si>
  <si>
    <t>Financial income total</t>
  </si>
  <si>
    <t>Финансовые доходы всего</t>
  </si>
  <si>
    <t>Suteiktų paskolų palūkanos</t>
  </si>
  <si>
    <t>Interest on borrowings</t>
  </si>
  <si>
    <t>Проценты от кредитов</t>
  </si>
  <si>
    <t>Išperkamosios nuomos palūkanos</t>
  </si>
  <si>
    <t>Leasing interest</t>
  </si>
  <si>
    <t>Проценты от лизинга</t>
  </si>
  <si>
    <t>Kitos palūkanos</t>
  </si>
  <si>
    <t>Other interest</t>
  </si>
  <si>
    <t>Другие проценты</t>
  </si>
  <si>
    <t>Pelnas iš finansinio turto pardavimo</t>
  </si>
  <si>
    <t>Gain on disposal of financial assets</t>
  </si>
  <si>
    <t>Прибыль от продажи финансового имущества</t>
  </si>
  <si>
    <t>Finansinio turto pardavimo pajamos</t>
  </si>
  <si>
    <t>Income of disposal of financial assets</t>
  </si>
  <si>
    <t>Доходы от продажи финансового имущества</t>
  </si>
  <si>
    <t>Kitos finansinės pajamos (prašome nurodyti)</t>
  </si>
  <si>
    <t>Other financial income (please specify)</t>
  </si>
  <si>
    <t>Другие финансовые доходы (просьба указать)</t>
  </si>
  <si>
    <t>PATVIRTINTA:</t>
  </si>
  <si>
    <t>CONFIRMED</t>
  </si>
  <si>
    <t>СОГЛАСОВАНО:</t>
  </si>
  <si>
    <t>Vyr. buhalterio v., pavardė, parašas</t>
  </si>
  <si>
    <t>Chief Accountant, name, surname, signature</t>
  </si>
  <si>
    <t>Главный финансист, имя, фамилия, подпись</t>
  </si>
  <si>
    <t>Suderinimo data:</t>
  </si>
  <si>
    <t>Confirmed date:</t>
  </si>
  <si>
    <t>Дата согласования:</t>
  </si>
  <si>
    <t xml:space="preserve">Savikaina (pirkimai) </t>
  </si>
  <si>
    <t>Costs (purchases)</t>
  </si>
  <si>
    <t>Себестоимость (покупка)</t>
  </si>
  <si>
    <t>Savikaina (pirkimai) viso</t>
  </si>
  <si>
    <t>Costs (purchases) of total</t>
  </si>
  <si>
    <t>Себестоимость (покупка) всего</t>
  </si>
  <si>
    <t>Cost (purchases) of total</t>
  </si>
  <si>
    <t>Ilgalaikio turto įsigijimas</t>
  </si>
  <si>
    <t>Acquisition of long term assets</t>
  </si>
  <si>
    <t>Приобретение долгосрочного имущества</t>
  </si>
  <si>
    <t>Finansinio turto įsigijimas</t>
  </si>
  <si>
    <t>Acquisition of financial assets</t>
  </si>
  <si>
    <t>Приобретение финансового имущества</t>
  </si>
  <si>
    <t>Pardavimų sąnaudos iš viso</t>
  </si>
  <si>
    <t>Total selling expenses</t>
  </si>
  <si>
    <t>Затраты по продажам всего</t>
  </si>
  <si>
    <t>Transportavimas</t>
  </si>
  <si>
    <t xml:space="preserve">Transportation </t>
  </si>
  <si>
    <t>Транспортировка</t>
  </si>
  <si>
    <t>Reklama ir marketingas</t>
  </si>
  <si>
    <t>Advertising and marketing</t>
  </si>
  <si>
    <t>Реклама и маркетинг</t>
  </si>
  <si>
    <t>Patalpų nuoma</t>
  </si>
  <si>
    <t>Premises rent</t>
  </si>
  <si>
    <t>Аренда помещений</t>
  </si>
  <si>
    <t>Transporto priemonių nuoma</t>
  </si>
  <si>
    <t>Motor vehicles</t>
  </si>
  <si>
    <t>Аренда транспортных средств</t>
  </si>
  <si>
    <t>Kito turto nuoma</t>
  </si>
  <si>
    <t>Other assets</t>
  </si>
  <si>
    <t>Аренда прочего имущества</t>
  </si>
  <si>
    <t>Patalpų išlaikymas, remontas ir apsauga</t>
  </si>
  <si>
    <t>Maintenance, repair and security of premises</t>
  </si>
  <si>
    <t>Содержание помещений, ремонт и охрана</t>
  </si>
  <si>
    <t>Komandiruočių sąnaudos</t>
  </si>
  <si>
    <t xml:space="preserve">Business trips </t>
  </si>
  <si>
    <t>Затраты на командировки</t>
  </si>
  <si>
    <t>Ryšių sąnaudos</t>
  </si>
  <si>
    <t>Communication expenses</t>
  </si>
  <si>
    <t>Затраты на связь</t>
  </si>
  <si>
    <t>Elektra ir komunaliniai patarnavimai</t>
  </si>
  <si>
    <t>Electricity and utilities</t>
  </si>
  <si>
    <t>Электричество и коммунальные услуги</t>
  </si>
  <si>
    <t>Kiti sąnaudų straipsniai (prašome nurodyti)</t>
  </si>
  <si>
    <t>Other expenses (please specify)</t>
  </si>
  <si>
    <t>Прочие статьи затрат (просьба указать)</t>
  </si>
  <si>
    <t>Bendrosios ir administracinės sąnaudos iš viso</t>
  </si>
  <si>
    <t>Total general and administrative expenses</t>
  </si>
  <si>
    <t>Общие и административные затраты всего</t>
  </si>
  <si>
    <t>Kitos sąnaudos iš viso</t>
  </si>
  <si>
    <t xml:space="preserve">Total other expenses </t>
  </si>
  <si>
    <t>Всего других расходов</t>
  </si>
  <si>
    <t>Kitos sąnaudos (prašome nurodyti)</t>
  </si>
  <si>
    <t>Other expenses (specify)</t>
  </si>
  <si>
    <t>Другие расходы (просьба указать)</t>
  </si>
  <si>
    <t>Finansinės sąnaudos iš viso</t>
  </si>
  <si>
    <t>Total financial expenses</t>
  </si>
  <si>
    <t>Всего финансовые расходы</t>
  </si>
  <si>
    <t>Gautų paskolų palūkanos</t>
  </si>
  <si>
    <t>Проценты кредитов</t>
  </si>
  <si>
    <t>Interest on leasing liabilities</t>
  </si>
  <si>
    <t>Проценты лизинга</t>
  </si>
  <si>
    <t>Kitos finansinės sąnaudos (prašome nurodyti)</t>
  </si>
  <si>
    <t>Other financial expenses (please specify)</t>
  </si>
  <si>
    <t>Другие финансовые расходы (просьба указать)</t>
  </si>
  <si>
    <t>* Šių eilučių duomenys neatsispindi pelno (nuostolių) ataskaitoje, tačiau reikalingi apyvartų suderinimui</t>
  </si>
  <si>
    <t>* The data in these lines are not reflected in the Income Statement but are necessary  for turnover verification</t>
  </si>
  <si>
    <t>* Данные в этих строках не отражаються в отчете о прибыли (убытках), но нужны для согласования оборотов</t>
  </si>
  <si>
    <t>** Šių eilučių duomenų suderinti nereikia, jie atspindi pardavimų rezultatą ir yra rodomi pelno (nuostolių) ataskaitoje, o taip pat turi sutapti su Grupės paketo 17 pastabos duomenimis</t>
  </si>
  <si>
    <t>** The data in these lines don't need to be verified, they reflect sales result and are given in the Income Statement, and also they have to coincide with the data in note 17 of Group Package</t>
  </si>
  <si>
    <t>**  Данныx в этих строках согласовать не нужно, они отражают результат продаж и показаны в отчете о прибыли (убытках), а также должны совпасть с данными в 17 таблицe в Пакете отчетов</t>
  </si>
  <si>
    <t>Vidutinis lito ir užsienio valiutų santykis per 2007 metus</t>
  </si>
  <si>
    <t>Average exchange rates of the Litas against Foreign Currencies per 2007 year</t>
  </si>
  <si>
    <t>Средний курс LTL в отношении иностранной валюты за 2007 год</t>
  </si>
  <si>
    <t>*** Pildoma tik jeigu pelno (nuostoliu) ataskaitoje rodomas rezultatas</t>
  </si>
  <si>
    <t>*** Must be completed only if the result is given in the Income Statement</t>
  </si>
  <si>
    <t>*** Заполняеться в случаях, если в отчете о прибыли показываеться результат</t>
  </si>
  <si>
    <t>Suteiktos paskolos pinigais</t>
  </si>
  <si>
    <t>Suteiktos paskolos ne pinigais</t>
  </si>
  <si>
    <t>Susigrąžintos paskolos pinigais</t>
  </si>
  <si>
    <t>Susigrąžintos paskolos ne pinigais</t>
  </si>
  <si>
    <t>BS26</t>
  </si>
  <si>
    <t>Note 6 Group</t>
  </si>
  <si>
    <t>Kitos ilgalaikės gautinos sumos</t>
  </si>
  <si>
    <t>BS67</t>
  </si>
  <si>
    <t>1/BS67</t>
  </si>
  <si>
    <t>Suma sandorio valiuta</t>
  </si>
  <si>
    <t>BS68</t>
  </si>
  <si>
    <t>1/BS68</t>
  </si>
  <si>
    <t>suma nacionaline valiuta</t>
  </si>
  <si>
    <t>BS70</t>
  </si>
  <si>
    <t>1/BS70</t>
  </si>
  <si>
    <t>BS71</t>
  </si>
  <si>
    <t>1/BS71</t>
  </si>
  <si>
    <t>BS77</t>
  </si>
  <si>
    <t>1/BS77</t>
  </si>
  <si>
    <t>BS78</t>
  </si>
  <si>
    <t>1/BS78</t>
  </si>
  <si>
    <t>BS79</t>
  </si>
  <si>
    <t>1/BS79</t>
  </si>
  <si>
    <t>BS81</t>
  </si>
  <si>
    <t>1/BS81</t>
  </si>
  <si>
    <t>BS85</t>
  </si>
  <si>
    <t>1/BS85</t>
  </si>
  <si>
    <t>BS86</t>
  </si>
  <si>
    <t>1/BS86</t>
  </si>
  <si>
    <t>BS88</t>
  </si>
  <si>
    <t>1/BS88</t>
  </si>
  <si>
    <t>UAB Groward Group</t>
  </si>
  <si>
    <t xml:space="preserve">Sistemas Britor S.L.U. </t>
  </si>
  <si>
    <t>PL10</t>
  </si>
  <si>
    <t>15/SAL17</t>
  </si>
  <si>
    <t>PL12-13</t>
  </si>
  <si>
    <t>PL11</t>
  </si>
  <si>
    <t>15.1/SER16</t>
  </si>
  <si>
    <t>BS10-16, 36</t>
  </si>
  <si>
    <t>2.2/GTA15</t>
  </si>
  <si>
    <t>PL17</t>
  </si>
  <si>
    <t>17/OTH15</t>
  </si>
  <si>
    <t>-</t>
  </si>
  <si>
    <t>BS25</t>
  </si>
  <si>
    <t>5/INV15</t>
  </si>
  <si>
    <t>17/OTH10</t>
  </si>
  <si>
    <t>PL15</t>
  </si>
  <si>
    <t>16/EXP31</t>
  </si>
  <si>
    <t>PL17*</t>
  </si>
  <si>
    <t>2.2/GTA11</t>
  </si>
  <si>
    <t>16/EXP13</t>
  </si>
  <si>
    <t>PL17**</t>
  </si>
  <si>
    <t>17/OTH11</t>
  </si>
  <si>
    <t>16/EXP17</t>
  </si>
  <si>
    <t>16/EXP19</t>
  </si>
  <si>
    <t>PL17***</t>
  </si>
  <si>
    <t>17/OTH12</t>
  </si>
  <si>
    <t>16/EXP20</t>
  </si>
  <si>
    <t>16/EXP21</t>
  </si>
  <si>
    <t>17/OTH13</t>
  </si>
  <si>
    <t>16/EXP22</t>
  </si>
  <si>
    <t>17/OTH14</t>
  </si>
  <si>
    <t>16/EXP23</t>
  </si>
  <si>
    <t>………………</t>
  </si>
  <si>
    <t>16/EXP24</t>
  </si>
  <si>
    <t>16/EXP25</t>
  </si>
  <si>
    <t>PL20</t>
  </si>
  <si>
    <t>18/FIN18</t>
  </si>
  <si>
    <t>16/EXP30</t>
  </si>
  <si>
    <t>18/FIN11</t>
  </si>
  <si>
    <t>18/FIN12</t>
  </si>
  <si>
    <t>18/FIN13</t>
  </si>
  <si>
    <t>PL16</t>
  </si>
  <si>
    <t>16/EXP69</t>
  </si>
  <si>
    <t>5/INV18</t>
  </si>
  <si>
    <t>16/EXP36</t>
  </si>
  <si>
    <t>PL20***</t>
  </si>
  <si>
    <t>18/FIN16</t>
  </si>
  <si>
    <t>16/EXP52</t>
  </si>
  <si>
    <t>18/FIN17</t>
  </si>
  <si>
    <t>16/EXP53</t>
  </si>
  <si>
    <t>……………….</t>
  </si>
  <si>
    <t>16/EXP54</t>
  </si>
  <si>
    <t>16/EXP55</t>
  </si>
  <si>
    <t>16/EXP56</t>
  </si>
  <si>
    <t>16/EXP59</t>
  </si>
  <si>
    <t>16/EXP60</t>
  </si>
  <si>
    <t>16/EXP68</t>
  </si>
  <si>
    <t>PL18</t>
  </si>
  <si>
    <t>17/OTH22</t>
  </si>
  <si>
    <t>17/OTH21</t>
  </si>
  <si>
    <t>PL21</t>
  </si>
  <si>
    <t>18/FIN27</t>
  </si>
  <si>
    <t>18/FIN19</t>
  </si>
  <si>
    <t>18/FIN20</t>
  </si>
  <si>
    <t>18/FIN22</t>
  </si>
  <si>
    <t>18/FIN26</t>
  </si>
  <si>
    <t>Jose Angel Lopez Cobo</t>
  </si>
  <si>
    <t>Tarpusavio atsiskaitymų suderinimo aktas</t>
  </si>
  <si>
    <t>Reconciliation Statement of payments</t>
  </si>
  <si>
    <t>Акт сверки взаиморасчетов</t>
  </si>
  <si>
    <t>Formos numeris AUDFS 1521</t>
  </si>
  <si>
    <t>Form number AUDFS1521</t>
  </si>
  <si>
    <t>Номер формы AUDFS 1521</t>
  </si>
  <si>
    <t>Gautinos</t>
  </si>
  <si>
    <t>Receivable</t>
  </si>
  <si>
    <t xml:space="preserve"> Получаемые </t>
  </si>
  <si>
    <t>Mokėtinos</t>
  </si>
  <si>
    <t>Payables</t>
  </si>
  <si>
    <t xml:space="preserve">Уплачиваемые </t>
  </si>
  <si>
    <t>Balanso eil. Nr.</t>
  </si>
  <si>
    <t>Line number of the Balance sheet</t>
  </si>
  <si>
    <t>Но строки баланса</t>
  </si>
  <si>
    <t>Lentelė/eil. Nr.</t>
  </si>
  <si>
    <t>Gautinos sumos (debeto likučiai)</t>
  </si>
  <si>
    <t>Receivable accounts (debit balance)</t>
  </si>
  <si>
    <t xml:space="preserve"> Получаемые суммы (остатки дебета)</t>
  </si>
  <si>
    <t>Line number of  the Balance sheet</t>
  </si>
  <si>
    <t>Mokėtinos sumos (kredito likučiai)</t>
  </si>
  <si>
    <t>Payables accounts (credit balance)</t>
  </si>
  <si>
    <t>Уплачиваемые суммы (остатки кредита)</t>
  </si>
  <si>
    <t xml:space="preserve">Išankstiniai apmokėjimai už materialųjį turtą </t>
  </si>
  <si>
    <t>Prepayments for tangible assets</t>
  </si>
  <si>
    <t>Предоплата за материальное имущество</t>
  </si>
  <si>
    <t xml:space="preserve">Išankstiniai apmokėjimai už nematerialųjį turtą </t>
  </si>
  <si>
    <t>Prepayments for intangible assets</t>
  </si>
  <si>
    <t>Ilgalaikės gautinos sumos</t>
  </si>
  <si>
    <t>Long term accounts receivable</t>
  </si>
  <si>
    <t xml:space="preserve">Долгосрочные получаемые суммы </t>
  </si>
  <si>
    <t>Išankstiniai apmokėjimai ir ateinančių laikotarpių sąnaudos</t>
  </si>
  <si>
    <t>Prepayments and deferred expenses</t>
  </si>
  <si>
    <t>Предоплата и расходы за предстоящие периоды</t>
  </si>
  <si>
    <t>Suteiktos ilgalaikės paskolos</t>
  </si>
  <si>
    <t>Long-term loans granted</t>
  </si>
  <si>
    <t>Предоставленные долгосрочные кредиты</t>
  </si>
  <si>
    <t xml:space="preserve">Iš pirkėjų gautinos sumos </t>
  </si>
  <si>
    <t>Trade accounts receivable</t>
  </si>
  <si>
    <t xml:space="preserve">Суммы, которые получаемые от покупателей </t>
  </si>
  <si>
    <t>Iš pirkėjų gautinos sumos viso</t>
  </si>
  <si>
    <t>Trade accounts receivable of total</t>
  </si>
  <si>
    <t>Суммы, которые получаемые от покупателей всего</t>
  </si>
  <si>
    <t xml:space="preserve">Kitos gautinos sumos </t>
  </si>
  <si>
    <t>Other accounts receivable</t>
  </si>
  <si>
    <t xml:space="preserve">Прочие получаемые суммы </t>
  </si>
  <si>
    <t>Kitos gautinos sumos viso</t>
  </si>
  <si>
    <t>Other accounts receivable of total</t>
  </si>
  <si>
    <t>Прочие получаемые суммы всего</t>
  </si>
  <si>
    <t>Suteiktos paskolos</t>
  </si>
  <si>
    <t>Short-term loans granted</t>
  </si>
  <si>
    <t>Предоставленные краткосрочные кредиты</t>
  </si>
  <si>
    <t>Kitas trumpalaikis turtas</t>
  </si>
  <si>
    <t>Other current assets</t>
  </si>
  <si>
    <t>Прочее краткосрочное имущество</t>
  </si>
  <si>
    <t>Išperkamosios nuomos įsipareigojimai (ilgalaikės skolos)</t>
  </si>
  <si>
    <t>Finance lease liabilities (long term)</t>
  </si>
  <si>
    <t>Oбязательства по лизингу (долгосрочные задолженности)</t>
  </si>
  <si>
    <t>Kitos ilgalaikės skolos, kurioms skaič. palūkanos</t>
  </si>
  <si>
    <t>Other interest bearing long term debts</t>
  </si>
  <si>
    <t>Прочие долгосрочные задолженности, по которым начисляются проценты</t>
  </si>
  <si>
    <t>Kitos ilgalaikės skolos, kurioms neskaič. palūkanos</t>
  </si>
  <si>
    <t>Other interest non-bearing long term debt</t>
  </si>
  <si>
    <t>Прочие долгосрочные задолженности, по которым не начисляются проценты</t>
  </si>
  <si>
    <t>Avansu gautos sumos (ilgalaikės skolos)</t>
  </si>
  <si>
    <t>Advances received (long-term)</t>
  </si>
  <si>
    <t>Суммы (долгосрочные), полученные авансом</t>
  </si>
  <si>
    <t>Išperkamosios nuomos įsipareigojimų einamųjų metų dalis</t>
  </si>
  <si>
    <t>Current portion of finance lease liabilities</t>
  </si>
  <si>
    <t xml:space="preserve">Часть обязательств по лизингу за текущий год </t>
  </si>
  <si>
    <t>Kitų ilgalaikių skolų einamųjų metų dalis, kurioms skaičiuojamos palūkanos</t>
  </si>
  <si>
    <t>Current portion of other interest bearing long term loans</t>
  </si>
  <si>
    <t>Часть других долгосрочных задолженностей за текущий год , по которым начисляются проценты</t>
  </si>
  <si>
    <t xml:space="preserve">Trumpalaikės skolos, kurioms skaič. palūkanos </t>
  </si>
  <si>
    <t>Other interest bearing short term loans</t>
  </si>
  <si>
    <t>Прочие краткосрочные задолженности, по которым начисляются проценты</t>
  </si>
  <si>
    <t xml:space="preserve">Skolos tiekėjams </t>
  </si>
  <si>
    <t>Trade liabilities</t>
  </si>
  <si>
    <t>Задолженности перед поставщиками</t>
  </si>
  <si>
    <t>Skolos tiekėjams viso</t>
  </si>
  <si>
    <t>Trade liabilities of total</t>
  </si>
  <si>
    <t>Задолженности перед поставщиками всего</t>
  </si>
  <si>
    <t>Avansu gautos sumos</t>
  </si>
  <si>
    <t>Advances received (short-term)</t>
  </si>
  <si>
    <t>Суммы (краткосрочные), полученные авансом</t>
  </si>
  <si>
    <t>Ilgalaikių mokėtinų sumų, kurioms neskaičiuojamos palūkanos, einamųjų metų dalis</t>
  </si>
  <si>
    <t>Current portion of non interest bearing liabilities</t>
  </si>
  <si>
    <t>Часть долгосрочных уплачиваемых сумм, по которым не начисляются проценты, за текущий год</t>
  </si>
  <si>
    <t xml:space="preserve">Kitos mokėtinos sumos </t>
  </si>
  <si>
    <t>Other payables</t>
  </si>
  <si>
    <t xml:space="preserve">Прочие уплачиваемые суммы </t>
  </si>
  <si>
    <t>Kitos mokėtinos sumos viso</t>
  </si>
  <si>
    <t>Other payables of total</t>
  </si>
  <si>
    <t>Прочие уплачиваемые суммы всего</t>
  </si>
  <si>
    <t>CONFIRMED:</t>
  </si>
  <si>
    <t>Lito ir užsienio valiutų santykiai 2007 12 31</t>
  </si>
  <si>
    <t>Exchange Rates of the Litas against Foreign Currencies on 31 12 2007</t>
  </si>
  <si>
    <t>`</t>
  </si>
  <si>
    <t>BS17</t>
  </si>
  <si>
    <t>1/BS17</t>
  </si>
  <si>
    <t>BS22</t>
  </si>
  <si>
    <t>1/BS22</t>
  </si>
  <si>
    <t>1/BS26</t>
  </si>
  <si>
    <t>BS27</t>
  </si>
  <si>
    <t>1/BS27</t>
  </si>
  <si>
    <t>BS37</t>
  </si>
  <si>
    <t>1/BS37</t>
  </si>
  <si>
    <t>BS39</t>
  </si>
  <si>
    <t>1/BS39</t>
  </si>
  <si>
    <t>BS41</t>
  </si>
  <si>
    <t>1/BS41</t>
  </si>
  <si>
    <t>BS44</t>
  </si>
  <si>
    <t>1/BS44</t>
  </si>
  <si>
    <t>BS45</t>
  </si>
  <si>
    <t>1/BS45</t>
  </si>
  <si>
    <t>2025.01.01-2025.12.31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</si>
</sst>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22">
    <font>
      <sz val="10"/>
      <name val="Times New Roman"/>
      <charset val="186"/>
    </font>
    <font>
      <sz val="10"/>
      <name val="Times New Roman"/>
      <family val="1"/>
      <charset val="186"/>
    </font>
    <font>
      <sz val="8"/>
      <name val="Times New Roman"/>
      <family val="1"/>
      <charset val="186"/>
    </font>
    <font>
      <sz val="10"/>
      <name val="Arial"/>
      <family val="2"/>
      <charset val="186"/>
    </font>
    <font>
      <sz val="9"/>
      <name val="Times New Roman"/>
      <family val="1"/>
      <charset val="186"/>
    </font>
    <font>
      <b/>
      <u/>
      <sz val="10"/>
      <name val="Times New Roman"/>
      <family val="1"/>
      <charset val="186"/>
    </font>
    <font>
      <b/>
      <sz val="10"/>
      <name val="times new roman"/>
      <family val="1"/>
      <charset val="186"/>
    </font>
    <font>
      <sz val="10"/>
      <name val="Times New Roman"/>
      <family val="1"/>
      <charset val="186"/>
    </font>
    <font>
      <sz val="10"/>
      <name val="Times New Roman"/>
      <family val="1"/>
      <charset val="186"/>
    </font>
    <font>
      <sz val="10"/>
      <name val="Times New Roman Baltic"/>
      <family val="1"/>
      <charset val="186"/>
    </font>
    <font>
      <sz val="10"/>
      <name val="Times New Roman"/>
      <family val="1"/>
      <charset val="186"/>
    </font>
    <font>
      <sz val="10"/>
      <name val="Times New Roman"/>
      <family val="1"/>
    </font>
    <font>
      <sz val="10"/>
      <name val="Times New Roman"/>
      <family val="1"/>
      <charset val="186"/>
    </font>
    <font>
      <sz val="10"/>
      <name val="Times New Roman"/>
      <family val="1"/>
      <charset val="186"/>
    </font>
    <font>
      <sz val="10"/>
      <color indexed="10"/>
      <name val="Times New Roman Baltic"/>
      <family val="1"/>
      <charset val="186"/>
    </font>
    <font>
      <sz val="10"/>
      <name val="Times New Roman"/>
      <family val="1"/>
      <charset val="186"/>
    </font>
    <font>
      <sz val="10"/>
      <color indexed="8"/>
      <name val="Times New Roman"/>
      <family val="1"/>
      <charset val="186"/>
    </font>
    <font>
      <u/>
      <sz val="10"/>
      <name val="Times New Roman"/>
      <family val="1"/>
      <charset val="186"/>
    </font>
    <font>
      <b/>
      <sz val="14"/>
      <name val="Times New Roman"/>
      <family val="1"/>
      <charset val="186"/>
    </font>
    <font>
      <b/>
      <sz val="12"/>
      <name val="Times New Roman"/>
      <family val="1"/>
      <charset val="186"/>
    </font>
    <font>
      <b/>
      <sz val="22"/>
      <name val="Times New Roman"/>
      <family val="1"/>
      <charset val="186"/>
    </font>
    <font>
      <b/>
      <sz val="24"/>
      <name val="Times New Roman"/>
      <family val="1"/>
      <charset val="186"/>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3" tint="0.79998168889431442"/>
        <bgColor indexed="64"/>
      </patternFill>
    </fill>
  </fills>
  <borders count="14">
    <border>
      <left/>
      <right/>
      <top/>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5">
    <xf numFmtId="0" fontId="0" fillId="0" borderId="0"/>
    <xf numFmtId="0" fontId="3" fillId="0" borderId="0"/>
    <xf numFmtId="0" fontId="3" fillId="0" borderId="0"/>
    <xf numFmtId="0" fontId="3" fillId="0" borderId="0"/>
    <xf numFmtId="0" fontId="3" fillId="0" borderId="0"/>
  </cellStyleXfs>
  <cellXfs count="154">
    <xf numFmtId="0" fontId="0" fillId="0" borderId="0" xfId="0"/>
    <xf numFmtId="0" fontId="0" fillId="0" borderId="0" xfId="0" applyAlignment="1">
      <alignment wrapText="1"/>
    </xf>
    <xf numFmtId="0" fontId="1" fillId="0" borderId="0" xfId="0" applyFont="1" applyAlignment="1">
      <alignment horizontal="left" vertical="center"/>
    </xf>
    <xf numFmtId="0" fontId="4" fillId="0" borderId="0" xfId="0" applyFont="1"/>
    <xf numFmtId="0" fontId="0" fillId="0" borderId="0" xfId="0" applyAlignment="1">
      <alignment vertical="top" wrapText="1"/>
    </xf>
    <xf numFmtId="0" fontId="0" fillId="0" borderId="0" xfId="0" applyAlignment="1">
      <alignment vertical="top"/>
    </xf>
    <xf numFmtId="0" fontId="5" fillId="0" borderId="0" xfId="0" applyFont="1"/>
    <xf numFmtId="0" fontId="6" fillId="2" borderId="0" xfId="0" applyFont="1" applyFill="1" applyAlignment="1">
      <alignment horizontal="center"/>
    </xf>
    <xf numFmtId="0" fontId="6" fillId="2" borderId="1" xfId="0" applyFont="1" applyFill="1" applyBorder="1" applyAlignment="1">
      <alignment horizontal="center"/>
    </xf>
    <xf numFmtId="0" fontId="7" fillId="3" borderId="0" xfId="0" applyFont="1" applyFill="1"/>
    <xf numFmtId="0" fontId="6" fillId="2" borderId="2" xfId="0" applyFont="1" applyFill="1" applyBorder="1"/>
    <xf numFmtId="0" fontId="8" fillId="3" borderId="0" xfId="0" applyFont="1" applyFill="1"/>
    <xf numFmtId="0" fontId="9" fillId="2" borderId="3" xfId="3" applyFont="1" applyFill="1" applyBorder="1" applyAlignment="1">
      <alignment horizontal="center" vertical="center"/>
    </xf>
    <xf numFmtId="0" fontId="9" fillId="2" borderId="4" xfId="3" applyFont="1" applyFill="1" applyBorder="1" applyAlignment="1">
      <alignment horizontal="left" vertical="center" wrapText="1"/>
    </xf>
    <xf numFmtId="0" fontId="6" fillId="2" borderId="3" xfId="0" applyFont="1" applyFill="1" applyBorder="1" applyAlignment="1">
      <alignment horizontal="left" vertical="center" wrapText="1"/>
    </xf>
    <xf numFmtId="0" fontId="10" fillId="3" borderId="0" xfId="0" applyFont="1" applyFill="1"/>
    <xf numFmtId="0" fontId="9" fillId="2" borderId="3" xfId="3" applyFont="1" applyFill="1" applyBorder="1" applyAlignment="1">
      <alignment horizontal="left" vertical="center" wrapText="1"/>
    </xf>
    <xf numFmtId="0" fontId="9" fillId="2" borderId="5" xfId="3" applyFont="1" applyFill="1" applyBorder="1" applyAlignment="1">
      <alignment horizontal="left" vertical="center" wrapText="1"/>
    </xf>
    <xf numFmtId="0" fontId="6" fillId="2" borderId="3" xfId="2" applyFont="1" applyFill="1" applyBorder="1" applyAlignment="1">
      <alignment vertical="center" wrapText="1"/>
    </xf>
    <xf numFmtId="0" fontId="12" fillId="3" borderId="0" xfId="0" applyFont="1" applyFill="1"/>
    <xf numFmtId="0" fontId="6" fillId="2" borderId="3" xfId="2" applyFont="1" applyFill="1" applyBorder="1" applyAlignment="1">
      <alignment vertical="center"/>
    </xf>
    <xf numFmtId="0" fontId="13" fillId="3" borderId="0" xfId="0" applyFont="1" applyFill="1"/>
    <xf numFmtId="0" fontId="9" fillId="2" borderId="0" xfId="2" applyFont="1" applyFill="1" applyAlignment="1">
      <alignment horizontal="left" indent="1"/>
    </xf>
    <xf numFmtId="0" fontId="9" fillId="2" borderId="6" xfId="2" applyFont="1" applyFill="1" applyBorder="1" applyAlignment="1">
      <alignment horizontal="left" indent="1"/>
    </xf>
    <xf numFmtId="0" fontId="9" fillId="3" borderId="0" xfId="2" applyFont="1" applyFill="1" applyAlignment="1">
      <alignment horizontal="left" indent="1"/>
    </xf>
    <xf numFmtId="0" fontId="7" fillId="0" borderId="0" xfId="0" applyFont="1"/>
    <xf numFmtId="0" fontId="10" fillId="0" borderId="0" xfId="0" applyFont="1"/>
    <xf numFmtId="0" fontId="14" fillId="2" borderId="5" xfId="3" applyFont="1" applyFill="1" applyBorder="1" applyAlignment="1">
      <alignment horizontal="left" vertical="center" wrapText="1"/>
    </xf>
    <xf numFmtId="0" fontId="15" fillId="0" borderId="0" xfId="0" applyFont="1"/>
    <xf numFmtId="0" fontId="1" fillId="0" borderId="0" xfId="0" applyFont="1"/>
    <xf numFmtId="0" fontId="1" fillId="0" borderId="0" xfId="0" applyFont="1" applyAlignment="1">
      <alignment wrapText="1"/>
    </xf>
    <xf numFmtId="0" fontId="1" fillId="4" borderId="0" xfId="0" applyFont="1" applyFill="1"/>
    <xf numFmtId="0" fontId="1" fillId="4" borderId="0" xfId="0" applyFont="1" applyFill="1" applyAlignment="1">
      <alignment wrapText="1"/>
    </xf>
    <xf numFmtId="0" fontId="1" fillId="4" borderId="0" xfId="0" applyFont="1" applyFill="1" applyAlignment="1">
      <alignment horizontal="left" vertical="center"/>
    </xf>
    <xf numFmtId="0" fontId="1" fillId="0" borderId="0" xfId="0" applyFont="1" applyAlignment="1">
      <alignment vertical="center"/>
    </xf>
    <xf numFmtId="0" fontId="1" fillId="0" borderId="0" xfId="4" applyFont="1" applyAlignment="1">
      <alignment wrapText="1"/>
    </xf>
    <xf numFmtId="0" fontId="13" fillId="0" borderId="0" xfId="0" applyFont="1"/>
    <xf numFmtId="0" fontId="13" fillId="0" borderId="0" xfId="0" applyFont="1" applyAlignment="1">
      <alignment wrapText="1"/>
    </xf>
    <xf numFmtId="0" fontId="16" fillId="0" borderId="0" xfId="0" applyFont="1" applyAlignment="1">
      <alignment wrapText="1"/>
    </xf>
    <xf numFmtId="0" fontId="6" fillId="2" borderId="7" xfId="0" applyFont="1" applyFill="1" applyBorder="1" applyAlignment="1">
      <alignment horizontal="center"/>
    </xf>
    <xf numFmtId="0" fontId="6" fillId="2" borderId="8" xfId="0" applyFont="1" applyFill="1" applyBorder="1" applyAlignment="1">
      <alignment horizontal="center"/>
    </xf>
    <xf numFmtId="0" fontId="17" fillId="2" borderId="2" xfId="0" applyFont="1" applyFill="1" applyBorder="1" applyAlignment="1">
      <alignment horizontal="left"/>
    </xf>
    <xf numFmtId="0" fontId="17" fillId="2" borderId="2" xfId="0" applyFont="1" applyFill="1" applyBorder="1"/>
    <xf numFmtId="0" fontId="9" fillId="5" borderId="3" xfId="3" applyFont="1" applyFill="1" applyBorder="1" applyAlignment="1">
      <alignment horizontal="center" vertical="center"/>
    </xf>
    <xf numFmtId="0" fontId="9" fillId="5" borderId="3" xfId="3" applyFont="1" applyFill="1" applyBorder="1" applyAlignment="1">
      <alignment horizontal="left" vertical="center" wrapText="1"/>
    </xf>
    <xf numFmtId="0" fontId="0" fillId="5" borderId="9" xfId="0" applyFill="1" applyBorder="1" applyAlignment="1">
      <alignment horizontal="center" vertical="center" wrapText="1"/>
    </xf>
    <xf numFmtId="0" fontId="9" fillId="5" borderId="5" xfId="3" applyFont="1" applyFill="1" applyBorder="1" applyAlignment="1">
      <alignment horizontal="left" vertical="center" wrapText="1"/>
    </xf>
    <xf numFmtId="0" fontId="9" fillId="5" borderId="10" xfId="3" applyFont="1" applyFill="1" applyBorder="1" applyAlignment="1">
      <alignment horizontal="center" vertical="center"/>
    </xf>
    <xf numFmtId="0" fontId="11" fillId="5" borderId="10" xfId="3" applyFont="1" applyFill="1" applyBorder="1" applyAlignment="1">
      <alignment horizontal="center" vertical="center"/>
    </xf>
    <xf numFmtId="0" fontId="11" fillId="5" borderId="0" xfId="3" applyFont="1" applyFill="1" applyAlignment="1">
      <alignment horizontal="left" vertical="center"/>
    </xf>
    <xf numFmtId="0" fontId="11" fillId="5" borderId="3" xfId="3" applyFont="1" applyFill="1" applyBorder="1" applyAlignment="1">
      <alignment horizontal="center" vertical="center"/>
    </xf>
    <xf numFmtId="0" fontId="11" fillId="5" borderId="3" xfId="3" applyFont="1" applyFill="1" applyBorder="1" applyAlignment="1">
      <alignment horizontal="left" vertical="center" wrapText="1"/>
    </xf>
    <xf numFmtId="0" fontId="3" fillId="0" borderId="0" xfId="1" applyAlignment="1">
      <alignment wrapText="1"/>
    </xf>
    <xf numFmtId="0" fontId="6" fillId="2" borderId="2" xfId="0" applyFont="1" applyFill="1" applyBorder="1" applyAlignment="1">
      <alignment horizontal="left"/>
    </xf>
    <xf numFmtId="0" fontId="6" fillId="2" borderId="0" xfId="0" applyFont="1" applyFill="1" applyAlignment="1">
      <alignment horizontal="left"/>
    </xf>
    <xf numFmtId="0" fontId="6" fillId="0" borderId="0" xfId="0" applyFont="1"/>
    <xf numFmtId="0" fontId="9" fillId="0" borderId="3" xfId="3" applyFont="1" applyBorder="1" applyAlignment="1">
      <alignment horizontal="center" vertical="center"/>
    </xf>
    <xf numFmtId="0" fontId="9" fillId="0" borderId="3" xfId="3" applyFont="1" applyBorder="1" applyAlignment="1">
      <alignment horizontal="left" vertical="center" wrapText="1"/>
    </xf>
    <xf numFmtId="0" fontId="1" fillId="6" borderId="0" xfId="0" applyFont="1" applyFill="1" applyAlignment="1">
      <alignment wrapText="1"/>
    </xf>
    <xf numFmtId="0" fontId="0" fillId="6" borderId="0" xfId="0" applyFill="1" applyAlignment="1">
      <alignment wrapText="1"/>
    </xf>
    <xf numFmtId="0" fontId="0" fillId="6" borderId="0" xfId="0" applyFill="1" applyAlignment="1">
      <alignment vertical="top" wrapText="1"/>
    </xf>
    <xf numFmtId="0" fontId="0" fillId="7" borderId="0" xfId="0" applyFill="1" applyAlignment="1">
      <alignment wrapText="1"/>
    </xf>
    <xf numFmtId="0" fontId="0" fillId="7" borderId="0" xfId="0" applyFill="1" applyAlignment="1">
      <alignment vertical="top" wrapText="1"/>
    </xf>
    <xf numFmtId="0" fontId="0" fillId="8" borderId="0" xfId="0" applyFill="1" applyAlignment="1">
      <alignment wrapText="1"/>
    </xf>
    <xf numFmtId="0" fontId="0" fillId="8" borderId="0" xfId="0" applyFill="1" applyAlignment="1">
      <alignment vertical="top" wrapText="1"/>
    </xf>
    <xf numFmtId="0" fontId="0" fillId="9" borderId="0" xfId="0" applyFill="1" applyAlignment="1">
      <alignment wrapText="1"/>
    </xf>
    <xf numFmtId="0" fontId="0" fillId="9" borderId="0" xfId="0" applyFill="1" applyAlignment="1">
      <alignment vertical="top" wrapText="1"/>
    </xf>
    <xf numFmtId="0" fontId="14" fillId="0" borderId="5" xfId="3" applyFont="1" applyBorder="1" applyAlignment="1">
      <alignment horizontal="left" vertical="center" wrapText="1"/>
    </xf>
    <xf numFmtId="0" fontId="9" fillId="0" borderId="5" xfId="3" applyFont="1" applyBorder="1" applyAlignment="1">
      <alignment horizontal="left" vertical="center" wrapText="1"/>
    </xf>
    <xf numFmtId="0" fontId="18" fillId="2" borderId="0" xfId="0" applyFont="1" applyFill="1"/>
    <xf numFmtId="0" fontId="19" fillId="2" borderId="0" xfId="0" applyFont="1" applyFill="1"/>
    <xf numFmtId="0" fontId="21" fillId="2" borderId="0" xfId="0" applyFont="1" applyFill="1"/>
    <xf numFmtId="3" fontId="4" fillId="2" borderId="3" xfId="0" applyNumberFormat="1" applyFont="1" applyFill="1" applyBorder="1" applyAlignment="1">
      <alignment horizontal="center" vertical="center" wrapText="1"/>
    </xf>
    <xf numFmtId="4" fontId="6" fillId="2" borderId="0" xfId="0" applyNumberFormat="1" applyFont="1" applyFill="1" applyAlignment="1">
      <alignment horizontal="center"/>
    </xf>
    <xf numFmtId="14" fontId="1" fillId="2" borderId="0" xfId="0" applyNumberFormat="1" applyFont="1" applyFill="1" applyAlignment="1">
      <alignment horizontal="left"/>
    </xf>
    <xf numFmtId="3" fontId="20" fillId="2" borderId="0" xfId="0" applyNumberFormat="1" applyFont="1" applyFill="1" applyAlignment="1">
      <alignment horizontal="center"/>
    </xf>
    <xf numFmtId="0" fontId="1" fillId="6" borderId="0" xfId="0" applyFont="1" applyFill="1" applyAlignment="1">
      <alignment horizontal="left" vertical="center"/>
    </xf>
    <xf numFmtId="0" fontId="6" fillId="0" borderId="0" xfId="0" applyFont="1" applyAlignment="1">
      <alignment wrapText="1"/>
    </xf>
    <xf numFmtId="0" fontId="6" fillId="0" borderId="0" xfId="0" applyFont="1" applyAlignment="1">
      <alignment horizontal="left" vertical="center" wrapText="1"/>
    </xf>
    <xf numFmtId="0" fontId="6" fillId="0" borderId="0" xfId="4" applyFont="1" applyAlignment="1">
      <alignment wrapText="1"/>
    </xf>
    <xf numFmtId="0" fontId="1" fillId="0" borderId="0" xfId="0" applyFont="1" applyAlignment="1">
      <alignment horizontal="left" vertical="center" wrapText="1"/>
    </xf>
    <xf numFmtId="0" fontId="6" fillId="0" borderId="0" xfId="2" applyFont="1" applyAlignment="1">
      <alignment wrapText="1"/>
    </xf>
    <xf numFmtId="0" fontId="1" fillId="0" borderId="0" xfId="2" applyFont="1"/>
    <xf numFmtId="0" fontId="6" fillId="0" borderId="0" xfId="2" applyFont="1"/>
    <xf numFmtId="0" fontId="6" fillId="0" borderId="0" xfId="0" applyFont="1" applyAlignment="1">
      <alignment vertical="center"/>
    </xf>
    <xf numFmtId="0" fontId="1" fillId="2" borderId="0" xfId="0" applyFont="1" applyFill="1" applyAlignment="1">
      <alignment horizontal="center"/>
    </xf>
    <xf numFmtId="0" fontId="1" fillId="2" borderId="0" xfId="0" applyFont="1" applyFill="1"/>
    <xf numFmtId="0" fontId="1" fillId="2" borderId="1" xfId="0" applyFont="1" applyFill="1" applyBorder="1"/>
    <xf numFmtId="0" fontId="1" fillId="2" borderId="2" xfId="0" applyFont="1" applyFill="1" applyBorder="1"/>
    <xf numFmtId="0" fontId="1" fillId="2" borderId="9"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3" xfId="0" applyFont="1" applyFill="1" applyBorder="1" applyAlignment="1">
      <alignment horizontal="left" vertical="center" wrapText="1"/>
    </xf>
    <xf numFmtId="3" fontId="1" fillId="2" borderId="3" xfId="0" applyNumberFormat="1" applyFont="1" applyFill="1" applyBorder="1" applyAlignment="1">
      <alignment horizontal="center" vertical="center"/>
    </xf>
    <xf numFmtId="0" fontId="1" fillId="2" borderId="3" xfId="0" applyFont="1" applyFill="1" applyBorder="1" applyAlignment="1">
      <alignment horizontal="left" vertical="center"/>
    </xf>
    <xf numFmtId="0" fontId="1" fillId="2" borderId="2" xfId="0" applyFont="1" applyFill="1" applyBorder="1" applyAlignment="1">
      <alignment horizontal="left" vertical="center"/>
    </xf>
    <xf numFmtId="0" fontId="1" fillId="2" borderId="0" xfId="0" applyFont="1" applyFill="1" applyAlignment="1">
      <alignment vertical="center"/>
    </xf>
    <xf numFmtId="0" fontId="1" fillId="2" borderId="1" xfId="0" applyFont="1" applyFill="1" applyBorder="1" applyAlignment="1">
      <alignment vertical="center"/>
    </xf>
    <xf numFmtId="0" fontId="1" fillId="2" borderId="0" xfId="0" applyFont="1" applyFill="1" applyAlignment="1">
      <alignment horizontal="left" vertical="center"/>
    </xf>
    <xf numFmtId="0" fontId="1" fillId="2" borderId="2" xfId="0" applyFont="1" applyFill="1" applyBorder="1" applyAlignment="1">
      <alignment vertical="center"/>
    </xf>
    <xf numFmtId="0" fontId="1" fillId="0" borderId="2" xfId="0" applyFont="1" applyBorder="1"/>
    <xf numFmtId="0" fontId="1" fillId="2" borderId="12" xfId="0" applyFont="1" applyFill="1" applyBorder="1"/>
    <xf numFmtId="0" fontId="1" fillId="2" borderId="6" xfId="0" applyFont="1" applyFill="1" applyBorder="1"/>
    <xf numFmtId="0" fontId="1" fillId="2" borderId="13" xfId="0" applyFont="1" applyFill="1" applyBorder="1"/>
    <xf numFmtId="0" fontId="1" fillId="2" borderId="7" xfId="0" applyFont="1" applyFill="1" applyBorder="1" applyAlignment="1">
      <alignment horizontal="center"/>
    </xf>
    <xf numFmtId="4" fontId="1" fillId="2" borderId="0" xfId="0" applyNumberFormat="1" applyFont="1" applyFill="1" applyAlignment="1">
      <alignment horizontal="center"/>
    </xf>
    <xf numFmtId="4" fontId="1" fillId="2" borderId="0" xfId="0" applyNumberFormat="1" applyFont="1" applyFill="1"/>
    <xf numFmtId="3" fontId="1" fillId="2" borderId="0" xfId="0" applyNumberFormat="1" applyFont="1" applyFill="1" applyAlignment="1">
      <alignment horizontal="center"/>
    </xf>
    <xf numFmtId="4" fontId="1" fillId="2" borderId="3"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xf>
    <xf numFmtId="3" fontId="1" fillId="0" borderId="3" xfId="0" applyNumberFormat="1" applyFont="1" applyBorder="1" applyAlignment="1">
      <alignment horizontal="center" vertical="center"/>
    </xf>
    <xf numFmtId="164"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wrapText="1"/>
    </xf>
    <xf numFmtId="4" fontId="1" fillId="0" borderId="3" xfId="0" applyNumberFormat="1" applyFont="1" applyBorder="1" applyAlignment="1">
      <alignment horizontal="left" vertical="center"/>
    </xf>
    <xf numFmtId="4" fontId="1" fillId="0" borderId="3" xfId="0" applyNumberFormat="1" applyFont="1" applyBorder="1" applyAlignment="1">
      <alignment horizontal="center" vertical="center"/>
    </xf>
    <xf numFmtId="0" fontId="1" fillId="0" borderId="11" xfId="0" applyFont="1" applyBorder="1" applyAlignment="1">
      <alignment horizontal="center" vertical="center"/>
    </xf>
    <xf numFmtId="0" fontId="1" fillId="2" borderId="3" xfId="0" applyFont="1" applyFill="1" applyBorder="1" applyAlignment="1">
      <alignment vertical="center"/>
    </xf>
    <xf numFmtId="0" fontId="1" fillId="2" borderId="5" xfId="0" applyFont="1" applyFill="1" applyBorder="1" applyAlignment="1">
      <alignment vertical="center"/>
    </xf>
    <xf numFmtId="0" fontId="1" fillId="2" borderId="3" xfId="2" applyFont="1" applyFill="1" applyBorder="1" applyAlignment="1">
      <alignment vertical="center"/>
    </xf>
    <xf numFmtId="0" fontId="1" fillId="2" borderId="0" xfId="0" applyFont="1" applyFill="1" applyAlignment="1">
      <alignment horizontal="center" vertical="center"/>
    </xf>
    <xf numFmtId="0" fontId="1" fillId="5" borderId="9" xfId="0" applyFont="1" applyFill="1" applyBorder="1" applyAlignment="1">
      <alignment horizontal="center" vertical="center" wrapText="1"/>
    </xf>
    <xf numFmtId="3" fontId="1" fillId="0" borderId="0" xfId="0" applyNumberFormat="1" applyFont="1"/>
    <xf numFmtId="0" fontId="1" fillId="5" borderId="0" xfId="0" applyFont="1" applyFill="1"/>
    <xf numFmtId="0" fontId="1" fillId="5" borderId="3" xfId="0" applyFont="1" applyFill="1" applyBorder="1" applyAlignment="1">
      <alignment horizontal="center" vertical="center" wrapText="1"/>
    </xf>
    <xf numFmtId="0" fontId="1" fillId="5" borderId="3" xfId="0" applyFont="1" applyFill="1" applyBorder="1" applyAlignment="1">
      <alignment horizontal="left" vertical="center"/>
    </xf>
    <xf numFmtId="3" fontId="1" fillId="2" borderId="0" xfId="0" applyNumberFormat="1" applyFont="1" applyFill="1" applyAlignment="1">
      <alignment horizontal="center" vertical="center"/>
    </xf>
    <xf numFmtId="0" fontId="1" fillId="2" borderId="3" xfId="2" applyFont="1" applyFill="1" applyBorder="1" applyAlignment="1">
      <alignment vertical="center" wrapText="1"/>
    </xf>
    <xf numFmtId="0" fontId="1" fillId="0" borderId="3" xfId="0" applyFont="1" applyBorder="1"/>
    <xf numFmtId="3" fontId="1" fillId="2" borderId="3" xfId="0" applyNumberFormat="1" applyFont="1" applyFill="1" applyBorder="1" applyAlignment="1">
      <alignment horizontal="center" vertical="center" wrapText="1"/>
    </xf>
    <xf numFmtId="0" fontId="6" fillId="2" borderId="3" xfId="0" applyFont="1" applyFill="1" applyBorder="1" applyAlignment="1">
      <alignment vertical="center"/>
    </xf>
    <xf numFmtId="0" fontId="1" fillId="2" borderId="3" xfId="0" applyFont="1" applyFill="1" applyBorder="1" applyAlignment="1">
      <alignment vertical="center" wrapText="1"/>
    </xf>
    <xf numFmtId="0" fontId="1" fillId="2" borderId="2" xfId="0" applyFont="1" applyFill="1" applyBorder="1" applyAlignment="1">
      <alignment horizontal="left"/>
    </xf>
    <xf numFmtId="0" fontId="1" fillId="2" borderId="0" xfId="0" applyFont="1" applyFill="1" applyAlignment="1">
      <alignment horizontal="left"/>
    </xf>
    <xf numFmtId="14" fontId="1" fillId="2" borderId="0" xfId="0" applyNumberFormat="1" applyFont="1" applyFill="1"/>
    <xf numFmtId="0" fontId="1" fillId="2" borderId="12" xfId="0" applyFont="1" applyFill="1" applyBorder="1" applyAlignment="1">
      <alignment horizontal="left"/>
    </xf>
    <xf numFmtId="0" fontId="1" fillId="3" borderId="0" xfId="0" applyFont="1" applyFill="1"/>
    <xf numFmtId="0" fontId="1" fillId="6" borderId="0" xfId="0" applyFont="1" applyFill="1" applyAlignment="1">
      <alignment vertical="top" wrapText="1"/>
    </xf>
    <xf numFmtId="0" fontId="1" fillId="7" borderId="0" xfId="0" applyFont="1" applyFill="1" applyAlignment="1">
      <alignment wrapText="1"/>
    </xf>
    <xf numFmtId="0" fontId="1" fillId="7" borderId="0" xfId="0" applyFont="1" applyFill="1" applyAlignment="1">
      <alignment vertical="top" wrapText="1"/>
    </xf>
    <xf numFmtId="0" fontId="1" fillId="8" borderId="0" xfId="0" applyFont="1" applyFill="1" applyAlignment="1">
      <alignment wrapText="1"/>
    </xf>
    <xf numFmtId="0" fontId="1" fillId="8" borderId="0" xfId="0" applyFont="1" applyFill="1" applyAlignment="1">
      <alignment vertical="top" wrapText="1"/>
    </xf>
    <xf numFmtId="0" fontId="1" fillId="9" borderId="0" xfId="0" applyFont="1" applyFill="1" applyAlignment="1">
      <alignment wrapText="1"/>
    </xf>
    <xf numFmtId="0" fontId="1" fillId="9" borderId="0" xfId="0" applyFont="1" applyFill="1" applyAlignment="1">
      <alignment vertical="top" wrapText="1"/>
    </xf>
    <xf numFmtId="0" fontId="1" fillId="0" borderId="3" xfId="0" applyFont="1" applyBorder="1" applyAlignment="1">
      <alignment horizontal="left" vertical="center" wrapText="1"/>
    </xf>
    <xf numFmtId="14" fontId="9" fillId="2" borderId="0" xfId="2" applyNumberFormat="1" applyFont="1" applyFill="1" applyAlignment="1">
      <alignment horizontal="left" indent="1"/>
    </xf>
    <xf numFmtId="14" fontId="1" fillId="0" borderId="2" xfId="0" applyNumberFormat="1" applyFont="1" applyBorder="1"/>
    <xf numFmtId="14" fontId="10" fillId="0" borderId="0" xfId="0" applyNumberFormat="1" applyFont="1"/>
    <xf numFmtId="0" fontId="6" fillId="2" borderId="2" xfId="0" applyFont="1" applyFill="1" applyBorder="1" applyAlignment="1">
      <alignment horizontal="center"/>
    </xf>
    <xf numFmtId="0" fontId="6" fillId="2" borderId="0" xfId="0" applyFont="1" applyFill="1" applyAlignment="1">
      <alignment horizontal="center"/>
    </xf>
    <xf numFmtId="14" fontId="6" fillId="2" borderId="2" xfId="0" applyNumberFormat="1" applyFont="1" applyFill="1" applyBorder="1" applyAlignment="1">
      <alignment horizontal="center"/>
    </xf>
  </cellXfs>
  <cellStyles count="5">
    <cellStyle name="Normal" xfId="0" builtinId="0"/>
    <cellStyle name="Normal_Copy of Monthly reporting (form) 2006 02 22" xfId="1" xr:uid="{00000000-0005-0000-0000-000001000000}"/>
    <cellStyle name="Normal_Paj. ir san. suderinimo aktas" xfId="2" xr:uid="{00000000-0005-0000-0000-000002000000}"/>
    <cellStyle name="Normal_Sheet1" xfId="3" xr:uid="{00000000-0005-0000-0000-000003000000}"/>
    <cellStyle name="Normal_Vertimas"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8</xdr:col>
      <xdr:colOff>228600</xdr:colOff>
      <xdr:row>0</xdr:row>
      <xdr:rowOff>38100</xdr:rowOff>
    </xdr:from>
    <xdr:to>
      <xdr:col>9</xdr:col>
      <xdr:colOff>1285875</xdr:colOff>
      <xdr:row>1</xdr:row>
      <xdr:rowOff>133350</xdr:rowOff>
    </xdr:to>
    <xdr:sp macro="" textlink="">
      <xdr:nvSpPr>
        <xdr:cNvPr id="1031" name="Drop Down 1" hidden="1">
          <a:extLst>
            <a:ext uri="{FF2B5EF4-FFF2-40B4-BE49-F238E27FC236}">
              <a16:creationId xmlns:a16="http://schemas.microsoft.com/office/drawing/2014/main" id="{58880C42-DA5E-4871-8633-29251BE74741}"/>
            </a:ext>
          </a:extLst>
        </xdr:cNvPr>
        <xdr:cNvSpPr>
          <a:spLocks noChangeArrowheads="1"/>
        </xdr:cNvSpPr>
      </xdr:nvSpPr>
      <xdr:spPr bwMode="auto">
        <a:xfrm>
          <a:off x="9858375" y="38100"/>
          <a:ext cx="1714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161925</xdr:colOff>
      <xdr:row>0</xdr:row>
      <xdr:rowOff>9525</xdr:rowOff>
    </xdr:from>
    <xdr:to>
      <xdr:col>8</xdr:col>
      <xdr:colOff>986790</xdr:colOff>
      <xdr:row>1</xdr:row>
      <xdr:rowOff>110490</xdr:rowOff>
    </xdr:to>
    <xdr:sp macro="" textlink="">
      <xdr:nvSpPr>
        <xdr:cNvPr id="2067" name="Drop Down 1" hidden="1">
          <a:extLst>
            <a:ext uri="{FF2B5EF4-FFF2-40B4-BE49-F238E27FC236}">
              <a16:creationId xmlns:a16="http://schemas.microsoft.com/office/drawing/2014/main" id="{A2689B4A-418A-4128-B849-011136DC9CB2}"/>
            </a:ext>
          </a:extLst>
        </xdr:cNvPr>
        <xdr:cNvSpPr>
          <a:spLocks noChangeArrowheads="1"/>
        </xdr:cNvSpPr>
      </xdr:nvSpPr>
      <xdr:spPr bwMode="auto">
        <a:xfrm>
          <a:off x="11029950" y="9525"/>
          <a:ext cx="1771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1677489</xdr:colOff>
      <xdr:row>48</xdr:row>
      <xdr:rowOff>114300</xdr:rowOff>
    </xdr:from>
    <xdr:to>
      <xdr:col>8</xdr:col>
      <xdr:colOff>2667000</xdr:colOff>
      <xdr:row>52</xdr:row>
      <xdr:rowOff>13210</xdr:rowOff>
    </xdr:to>
    <xdr:pic>
      <xdr:nvPicPr>
        <xdr:cNvPr id="4" name="Imagen 3">
          <a:extLst>
            <a:ext uri="{FF2B5EF4-FFF2-40B4-BE49-F238E27FC236}">
              <a16:creationId xmlns:a16="http://schemas.microsoft.com/office/drawing/2014/main" id="{12E801C5-348B-4C1C-A39E-5640992A00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515703" y="8918121"/>
          <a:ext cx="989511" cy="552053"/>
        </a:xfrm>
        <a:prstGeom prst="rect">
          <a:avLst/>
        </a:prstGeom>
      </xdr:spPr>
    </xdr:pic>
    <xdr:clientData/>
  </xdr:twoCellAnchor>
  <xdr:twoCellAnchor editAs="oneCell">
    <xdr:from>
      <xdr:col>2</xdr:col>
      <xdr:colOff>141514</xdr:colOff>
      <xdr:row>49</xdr:row>
      <xdr:rowOff>152400</xdr:rowOff>
    </xdr:from>
    <xdr:to>
      <xdr:col>2</xdr:col>
      <xdr:colOff>2129774</xdr:colOff>
      <xdr:row>53</xdr:row>
      <xdr:rowOff>44429</xdr:rowOff>
    </xdr:to>
    <xdr:pic>
      <xdr:nvPicPr>
        <xdr:cNvPr id="3" name="Picture 2">
          <a:extLst>
            <a:ext uri="{FF2B5EF4-FFF2-40B4-BE49-F238E27FC236}">
              <a16:creationId xmlns:a16="http://schemas.microsoft.com/office/drawing/2014/main" id="{04E1E3FC-3CC0-4ECD-8D07-F1A73C0AA5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1057" y="8958943"/>
          <a:ext cx="1988260" cy="550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228600</xdr:colOff>
      <xdr:row>0</xdr:row>
      <xdr:rowOff>38100</xdr:rowOff>
    </xdr:from>
    <xdr:to>
      <xdr:col>8</xdr:col>
      <xdr:colOff>148590</xdr:colOff>
      <xdr:row>1</xdr:row>
      <xdr:rowOff>148590</xdr:rowOff>
    </xdr:to>
    <xdr:sp macro="" textlink="">
      <xdr:nvSpPr>
        <xdr:cNvPr id="3091" name="Drop Down 2" hidden="1">
          <a:extLst>
            <a:ext uri="{FF2B5EF4-FFF2-40B4-BE49-F238E27FC236}">
              <a16:creationId xmlns:a16="http://schemas.microsoft.com/office/drawing/2014/main" id="{7E62D2DC-7003-4500-8CD9-8C3F9FD37E4D}"/>
            </a:ext>
          </a:extLst>
        </xdr:cNvPr>
        <xdr:cNvSpPr>
          <a:spLocks noChangeArrowheads="1"/>
        </xdr:cNvSpPr>
      </xdr:nvSpPr>
      <xdr:spPr bwMode="auto">
        <a:xfrm>
          <a:off x="8820150" y="38100"/>
          <a:ext cx="1714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1453515</xdr:colOff>
      <xdr:row>21</xdr:row>
      <xdr:rowOff>175259</xdr:rowOff>
    </xdr:from>
    <xdr:to>
      <xdr:col>9</xdr:col>
      <xdr:colOff>422724</xdr:colOff>
      <xdr:row>24</xdr:row>
      <xdr:rowOff>152400</xdr:rowOff>
    </xdr:to>
    <xdr:pic>
      <xdr:nvPicPr>
        <xdr:cNvPr id="3" name="Imagen 2">
          <a:extLst>
            <a:ext uri="{FF2B5EF4-FFF2-40B4-BE49-F238E27FC236}">
              <a16:creationId xmlns:a16="http://schemas.microsoft.com/office/drawing/2014/main" id="{46234455-F90C-439D-9167-DB8B828867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18095" y="6804659"/>
          <a:ext cx="1302834" cy="891541"/>
        </a:xfrm>
        <a:prstGeom prst="rect">
          <a:avLst/>
        </a:prstGeom>
      </xdr:spPr>
    </xdr:pic>
    <xdr:clientData/>
  </xdr:twoCellAnchor>
  <xdr:twoCellAnchor editAs="oneCell">
    <xdr:from>
      <xdr:col>2</xdr:col>
      <xdr:colOff>144780</xdr:colOff>
      <xdr:row>23</xdr:row>
      <xdr:rowOff>182880</xdr:rowOff>
    </xdr:from>
    <xdr:to>
      <xdr:col>3</xdr:col>
      <xdr:colOff>490930</xdr:colOff>
      <xdr:row>26</xdr:row>
      <xdr:rowOff>80352</xdr:rowOff>
    </xdr:to>
    <xdr:pic>
      <xdr:nvPicPr>
        <xdr:cNvPr id="4" name="Picture 3">
          <a:extLst>
            <a:ext uri="{FF2B5EF4-FFF2-40B4-BE49-F238E27FC236}">
              <a16:creationId xmlns:a16="http://schemas.microsoft.com/office/drawing/2014/main" id="{B75D3CBE-634C-419A-B0AC-0F2640AB67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97380" y="7551420"/>
          <a:ext cx="1988260" cy="550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15"/>
  <sheetViews>
    <sheetView topLeftCell="C16" workbookViewId="0">
      <selection activeCell="E43" sqref="E43"/>
    </sheetView>
  </sheetViews>
  <sheetFormatPr baseColWidth="10" defaultColWidth="14" defaultRowHeight="12.75"/>
  <cols>
    <col min="1" max="1" width="14" style="36"/>
    <col min="2" max="3" width="92.1640625" style="37" customWidth="1"/>
    <col min="4" max="4" width="74.5" style="37" customWidth="1"/>
    <col min="5" max="5" width="95.5" style="37" customWidth="1"/>
    <col min="6" max="16384" width="14" style="36"/>
  </cols>
  <sheetData>
    <row r="1" spans="1:5" s="29" customFormat="1">
      <c r="A1" s="29" t="s">
        <v>0</v>
      </c>
      <c r="B1" s="30">
        <v>3</v>
      </c>
      <c r="C1" s="30"/>
      <c r="D1" s="30"/>
      <c r="E1" s="30"/>
    </row>
    <row r="2" spans="1:5" s="29" customFormat="1">
      <c r="A2" s="29" t="s">
        <v>1</v>
      </c>
      <c r="B2" s="30" t="str">
        <f t="shared" ref="B2:B37" si="0">IF(B$1=1,C2,IF(B$1=3,D2,E2))</f>
        <v>Mutual vertification statement of income and expenses</v>
      </c>
      <c r="C2" s="30" t="s">
        <v>2</v>
      </c>
      <c r="D2" s="30" t="s">
        <v>3</v>
      </c>
      <c r="E2" s="30" t="s">
        <v>4</v>
      </c>
    </row>
    <row r="3" spans="1:5" s="29" customFormat="1">
      <c r="A3" s="29" t="s">
        <v>5</v>
      </c>
      <c r="B3" s="30" t="str">
        <f t="shared" si="0"/>
        <v>31 12 2013</v>
      </c>
      <c r="C3" s="30" t="s">
        <v>6</v>
      </c>
      <c r="D3" s="30" t="s">
        <v>7</v>
      </c>
      <c r="E3" s="30" t="s">
        <v>7</v>
      </c>
    </row>
    <row r="4" spans="1:5" s="29" customFormat="1">
      <c r="B4" s="30" t="str">
        <f t="shared" si="0"/>
        <v>Form number AUDFS1520</v>
      </c>
      <c r="C4" s="52" t="s">
        <v>8</v>
      </c>
      <c r="D4" s="52" t="s">
        <v>9</v>
      </c>
      <c r="E4" s="52" t="s">
        <v>10</v>
      </c>
    </row>
    <row r="5" spans="1:5" s="29" customFormat="1">
      <c r="B5" s="30" t="str">
        <f t="shared" si="0"/>
        <v>Income</v>
      </c>
      <c r="C5" s="30" t="s">
        <v>11</v>
      </c>
      <c r="D5" s="30" t="s">
        <v>12</v>
      </c>
      <c r="E5" s="30" t="s">
        <v>13</v>
      </c>
    </row>
    <row r="6" spans="1:5" s="29" customFormat="1">
      <c r="B6" s="30" t="str">
        <f t="shared" si="0"/>
        <v>subsidiary</v>
      </c>
      <c r="C6" s="30" t="s">
        <v>14</v>
      </c>
      <c r="D6" s="30" t="s">
        <v>15</v>
      </c>
      <c r="E6" s="30" t="s">
        <v>16</v>
      </c>
    </row>
    <row r="7" spans="1:5" s="29" customFormat="1">
      <c r="B7" s="30" t="str">
        <f t="shared" si="0"/>
        <v>Expenses</v>
      </c>
      <c r="C7" s="30" t="s">
        <v>17</v>
      </c>
      <c r="D7" s="30" t="s">
        <v>18</v>
      </c>
      <c r="E7" s="30" t="s">
        <v>19</v>
      </c>
    </row>
    <row r="8" spans="1:5" s="29" customFormat="1">
      <c r="B8" s="30" t="str">
        <f t="shared" si="0"/>
        <v>subsidiary</v>
      </c>
      <c r="C8" s="30" t="s">
        <v>20</v>
      </c>
      <c r="D8" s="30" t="s">
        <v>15</v>
      </c>
      <c r="E8" s="30" t="s">
        <v>21</v>
      </c>
    </row>
    <row r="9" spans="1:5" s="29" customFormat="1">
      <c r="B9" s="30" t="str">
        <f t="shared" si="0"/>
        <v>Line number of the Income statement</v>
      </c>
      <c r="C9" s="30" t="s">
        <v>22</v>
      </c>
      <c r="D9" s="30" t="s">
        <v>23</v>
      </c>
      <c r="E9" s="30" t="s">
        <v>24</v>
      </c>
    </row>
    <row r="10" spans="1:5" s="29" customFormat="1">
      <c r="B10" s="30" t="str">
        <f t="shared" si="0"/>
        <v>Table/ line number</v>
      </c>
      <c r="C10" s="30" t="s">
        <v>25</v>
      </c>
      <c r="D10" s="30" t="s">
        <v>26</v>
      </c>
      <c r="E10" s="30" t="s">
        <v>27</v>
      </c>
    </row>
    <row r="11" spans="1:5" s="29" customFormat="1">
      <c r="B11" s="30" t="str">
        <f t="shared" si="0"/>
        <v>Sales (credit turnover )</v>
      </c>
      <c r="C11" s="2" t="s">
        <v>28</v>
      </c>
      <c r="D11" s="30" t="s">
        <v>29</v>
      </c>
      <c r="E11" s="30" t="s">
        <v>30</v>
      </c>
    </row>
    <row r="12" spans="1:5" s="29" customFormat="1">
      <c r="B12" s="30" t="str">
        <f t="shared" si="0"/>
        <v>Amount in local currency</v>
      </c>
      <c r="C12" s="2" t="s">
        <v>31</v>
      </c>
      <c r="D12" s="29" t="s">
        <v>32</v>
      </c>
      <c r="E12" s="30" t="s">
        <v>33</v>
      </c>
    </row>
    <row r="13" spans="1:5" s="29" customFormat="1">
      <c r="B13" s="30" t="str">
        <f t="shared" si="0"/>
        <v>Amount in LTL</v>
      </c>
      <c r="C13" s="2" t="s">
        <v>34</v>
      </c>
      <c r="D13" s="29" t="s">
        <v>35</v>
      </c>
      <c r="E13" s="30" t="s">
        <v>36</v>
      </c>
    </row>
    <row r="14" spans="1:5" s="31" customFormat="1">
      <c r="B14" s="32" t="str">
        <f t="shared" si="0"/>
        <v>Amount in transaction currency (specify currency)</v>
      </c>
      <c r="C14" s="33" t="s">
        <v>37</v>
      </c>
      <c r="D14" s="32" t="s">
        <v>38</v>
      </c>
      <c r="E14" s="32" t="s">
        <v>39</v>
      </c>
    </row>
    <row r="15" spans="1:5" s="29" customFormat="1">
      <c r="B15" s="30" t="str">
        <f t="shared" si="0"/>
        <v>Line number of  the Income statement or the balance sheet</v>
      </c>
      <c r="C15" s="2" t="s">
        <v>40</v>
      </c>
      <c r="D15" s="30" t="s">
        <v>41</v>
      </c>
      <c r="E15" s="30" t="s">
        <v>42</v>
      </c>
    </row>
    <row r="16" spans="1:5" s="29" customFormat="1">
      <c r="B16" s="30" t="str">
        <f t="shared" si="0"/>
        <v>Purchase/Expenses (debit turnover)</v>
      </c>
      <c r="C16" s="2" t="s">
        <v>43</v>
      </c>
      <c r="D16" s="30" t="s">
        <v>44</v>
      </c>
      <c r="E16" s="30" t="s">
        <v>45</v>
      </c>
    </row>
    <row r="17" spans="2:5" s="29" customFormat="1">
      <c r="B17" s="30" t="str">
        <f t="shared" si="0"/>
        <v>Comment</v>
      </c>
      <c r="C17" s="2" t="s">
        <v>46</v>
      </c>
      <c r="D17" s="30" t="s">
        <v>47</v>
      </c>
      <c r="E17" s="30" t="s">
        <v>48</v>
      </c>
    </row>
    <row r="18" spans="2:5" s="29" customFormat="1">
      <c r="B18" s="30" t="str">
        <f t="shared" si="0"/>
        <v>Sales</v>
      </c>
      <c r="C18" s="58" t="s">
        <v>49</v>
      </c>
      <c r="D18" s="58" t="s">
        <v>50</v>
      </c>
      <c r="E18" s="58" t="s">
        <v>51</v>
      </c>
    </row>
    <row r="19" spans="2:5" s="29" customFormat="1">
      <c r="B19" s="30" t="str">
        <f t="shared" si="0"/>
        <v>Correction</v>
      </c>
      <c r="C19" s="58" t="s">
        <v>52</v>
      </c>
      <c r="D19" s="58" t="s">
        <v>53</v>
      </c>
      <c r="E19" s="59" t="s">
        <v>54</v>
      </c>
    </row>
    <row r="20" spans="2:5" s="29" customFormat="1">
      <c r="B20" s="30" t="str">
        <f t="shared" si="0"/>
        <v>Sales of total</v>
      </c>
      <c r="C20" s="58" t="s">
        <v>55</v>
      </c>
      <c r="D20" s="58" t="s">
        <v>56</v>
      </c>
      <c r="E20" s="58" t="s">
        <v>57</v>
      </c>
    </row>
    <row r="21" spans="2:5" s="29" customFormat="1">
      <c r="B21" s="30"/>
      <c r="C21" s="58"/>
      <c r="D21" s="58"/>
      <c r="E21" s="58"/>
    </row>
    <row r="22" spans="2:5" s="29" customFormat="1">
      <c r="B22" s="30" t="str">
        <f t="shared" si="0"/>
        <v>Services granted</v>
      </c>
      <c r="C22" s="30" t="s">
        <v>58</v>
      </c>
      <c r="D22" s="30" t="s">
        <v>59</v>
      </c>
      <c r="E22" s="30" t="s">
        <v>60</v>
      </c>
    </row>
    <row r="23" spans="2:5" s="29" customFormat="1">
      <c r="B23" s="30" t="str">
        <f t="shared" si="0"/>
        <v xml:space="preserve">Total other income </v>
      </c>
      <c r="C23" s="30" t="s">
        <v>61</v>
      </c>
      <c r="D23" s="30" t="s">
        <v>62</v>
      </c>
      <c r="E23" s="30" t="s">
        <v>63</v>
      </c>
    </row>
    <row r="24" spans="2:5" s="29" customFormat="1">
      <c r="B24" s="30" t="str">
        <f t="shared" si="0"/>
        <v xml:space="preserve">Rent income </v>
      </c>
      <c r="C24" s="30" t="s">
        <v>64</v>
      </c>
      <c r="D24" s="30" t="s">
        <v>65</v>
      </c>
      <c r="E24" s="30" t="s">
        <v>66</v>
      </c>
    </row>
    <row r="25" spans="2:5" s="29" customFormat="1">
      <c r="B25" s="30" t="str">
        <f t="shared" si="0"/>
        <v>Gain on disposal of long-term assets</v>
      </c>
      <c r="C25" s="30" t="s">
        <v>67</v>
      </c>
      <c r="D25" s="30" t="s">
        <v>68</v>
      </c>
      <c r="E25" s="30" t="s">
        <v>69</v>
      </c>
    </row>
    <row r="26" spans="2:5" s="29" customFormat="1">
      <c r="B26" s="30" t="str">
        <f t="shared" si="0"/>
        <v xml:space="preserve">Income from sale of  long-term asset </v>
      </c>
      <c r="C26" s="30" t="s">
        <v>70</v>
      </c>
      <c r="D26" s="30" t="s">
        <v>71</v>
      </c>
      <c r="E26" s="30" t="s">
        <v>72</v>
      </c>
    </row>
    <row r="27" spans="2:5" s="29" customFormat="1">
      <c r="B27" s="30" t="str">
        <f t="shared" si="0"/>
        <v>Result of utilities and communication services sold (only profit)</v>
      </c>
      <c r="C27" s="30" t="s">
        <v>73</v>
      </c>
      <c r="D27" s="30" t="s">
        <v>74</v>
      </c>
      <c r="E27" s="30" t="s">
        <v>75</v>
      </c>
    </row>
    <row r="28" spans="2:5" s="29" customFormat="1">
      <c r="B28" s="30" t="str">
        <f t="shared" si="0"/>
        <v xml:space="preserve">Income of utilities and communication services sold </v>
      </c>
      <c r="C28" s="30" t="s">
        <v>76</v>
      </c>
      <c r="D28" s="30" t="s">
        <v>77</v>
      </c>
      <c r="E28" s="30" t="s">
        <v>78</v>
      </c>
    </row>
    <row r="29" spans="2:5" s="29" customFormat="1">
      <c r="B29" s="30" t="str">
        <f t="shared" si="0"/>
        <v>Result of advertising services sold (only profit)</v>
      </c>
      <c r="C29" s="30" t="s">
        <v>79</v>
      </c>
      <c r="D29" s="30" t="s">
        <v>80</v>
      </c>
      <c r="E29" s="30" t="s">
        <v>81</v>
      </c>
    </row>
    <row r="30" spans="2:5" s="29" customFormat="1">
      <c r="B30" s="30" t="str">
        <f t="shared" si="0"/>
        <v xml:space="preserve">Income of advertising services sold </v>
      </c>
      <c r="C30" s="30" t="s">
        <v>82</v>
      </c>
      <c r="D30" s="30" t="s">
        <v>83</v>
      </c>
      <c r="E30" s="30" t="s">
        <v>84</v>
      </c>
    </row>
    <row r="31" spans="2:5" s="29" customFormat="1">
      <c r="B31" s="30" t="str">
        <f t="shared" si="0"/>
        <v>Other income (specify)</v>
      </c>
      <c r="C31" s="30" t="s">
        <v>85</v>
      </c>
      <c r="D31" s="30" t="s">
        <v>86</v>
      </c>
      <c r="E31" s="30" t="s">
        <v>87</v>
      </c>
    </row>
    <row r="32" spans="2:5" s="29" customFormat="1">
      <c r="B32" s="30" t="str">
        <f t="shared" si="0"/>
        <v>Financial income total</v>
      </c>
      <c r="C32" s="30" t="s">
        <v>88</v>
      </c>
      <c r="D32" s="30" t="s">
        <v>89</v>
      </c>
      <c r="E32" s="30" t="s">
        <v>90</v>
      </c>
    </row>
    <row r="33" spans="2:5" s="29" customFormat="1">
      <c r="B33" s="30" t="str">
        <f t="shared" si="0"/>
        <v>Interest on borrowings</v>
      </c>
      <c r="C33" s="30" t="s">
        <v>91</v>
      </c>
      <c r="D33" s="30" t="s">
        <v>92</v>
      </c>
      <c r="E33" s="30" t="s">
        <v>93</v>
      </c>
    </row>
    <row r="34" spans="2:5" s="29" customFormat="1">
      <c r="B34" s="30" t="str">
        <f t="shared" si="0"/>
        <v>Leasing interest</v>
      </c>
      <c r="C34" s="30" t="s">
        <v>94</v>
      </c>
      <c r="D34" s="30" t="s">
        <v>95</v>
      </c>
      <c r="E34" s="30" t="s">
        <v>96</v>
      </c>
    </row>
    <row r="35" spans="2:5" s="29" customFormat="1">
      <c r="B35" s="30" t="str">
        <f t="shared" si="0"/>
        <v>Other interest</v>
      </c>
      <c r="C35" s="30" t="s">
        <v>97</v>
      </c>
      <c r="D35" s="30" t="s">
        <v>98</v>
      </c>
      <c r="E35" s="30" t="s">
        <v>99</v>
      </c>
    </row>
    <row r="36" spans="2:5" s="29" customFormat="1">
      <c r="B36" s="30" t="str">
        <f t="shared" si="0"/>
        <v>Gain on disposal of financial assets</v>
      </c>
      <c r="C36" s="30" t="s">
        <v>100</v>
      </c>
      <c r="D36" s="30" t="s">
        <v>101</v>
      </c>
      <c r="E36" s="30" t="s">
        <v>102</v>
      </c>
    </row>
    <row r="37" spans="2:5" s="29" customFormat="1">
      <c r="B37" s="30" t="str">
        <f t="shared" si="0"/>
        <v>Income of disposal of financial assets</v>
      </c>
      <c r="C37" s="30" t="s">
        <v>103</v>
      </c>
      <c r="D37" s="30" t="s">
        <v>104</v>
      </c>
      <c r="E37" s="30" t="s">
        <v>105</v>
      </c>
    </row>
    <row r="38" spans="2:5" s="29" customFormat="1">
      <c r="B38" s="30" t="str">
        <f t="shared" ref="B38:B72" si="1">IF(B$1=1,C38,IF(B$1=3,D38,E38))</f>
        <v>Other financial income (please specify)</v>
      </c>
      <c r="C38" s="30" t="s">
        <v>106</v>
      </c>
      <c r="D38" s="30" t="s">
        <v>107</v>
      </c>
      <c r="E38" s="30" t="s">
        <v>108</v>
      </c>
    </row>
    <row r="39" spans="2:5" s="29" customFormat="1">
      <c r="B39" s="30" t="str">
        <f t="shared" si="1"/>
        <v>CONFIRMED</v>
      </c>
      <c r="C39" s="30" t="s">
        <v>109</v>
      </c>
      <c r="D39" s="30" t="s">
        <v>110</v>
      </c>
      <c r="E39" s="30" t="s">
        <v>111</v>
      </c>
    </row>
    <row r="40" spans="2:5" s="29" customFormat="1">
      <c r="B40" s="30" t="str">
        <f t="shared" si="1"/>
        <v>Chief Accountant, name, surname, signature</v>
      </c>
      <c r="C40" s="30" t="s">
        <v>112</v>
      </c>
      <c r="D40" s="30" t="s">
        <v>113</v>
      </c>
      <c r="E40" s="30" t="s">
        <v>114</v>
      </c>
    </row>
    <row r="41" spans="2:5" s="29" customFormat="1">
      <c r="B41" s="30" t="str">
        <f t="shared" si="1"/>
        <v>Confirmed date:</v>
      </c>
      <c r="C41" s="30" t="s">
        <v>115</v>
      </c>
      <c r="D41" s="30" t="s">
        <v>116</v>
      </c>
      <c r="E41" s="30" t="s">
        <v>117</v>
      </c>
    </row>
    <row r="42" spans="2:5" s="29" customFormat="1">
      <c r="B42" s="30" t="str">
        <f t="shared" si="1"/>
        <v>Costs (purchases)</v>
      </c>
      <c r="C42" s="76" t="s">
        <v>118</v>
      </c>
      <c r="D42" s="58" t="s">
        <v>119</v>
      </c>
      <c r="E42" s="58" t="s">
        <v>120</v>
      </c>
    </row>
    <row r="43" spans="2:5" s="29" customFormat="1">
      <c r="B43" s="30" t="str">
        <f t="shared" si="1"/>
        <v>Correction</v>
      </c>
      <c r="C43" s="76" t="s">
        <v>52</v>
      </c>
      <c r="D43" s="58" t="s">
        <v>53</v>
      </c>
      <c r="E43" s="58" t="s">
        <v>54</v>
      </c>
    </row>
    <row r="44" spans="2:5" s="29" customFormat="1">
      <c r="B44" s="30" t="str">
        <f t="shared" si="1"/>
        <v>Costs (purchases) of total</v>
      </c>
      <c r="C44" s="76" t="s">
        <v>121</v>
      </c>
      <c r="D44" s="58" t="s">
        <v>122</v>
      </c>
      <c r="E44" s="58" t="s">
        <v>123</v>
      </c>
    </row>
    <row r="45" spans="2:5" s="29" customFormat="1">
      <c r="B45" s="30" t="str">
        <f t="shared" si="1"/>
        <v>Cost (purchases) of total</v>
      </c>
      <c r="C45" s="2"/>
      <c r="D45" s="30" t="s">
        <v>124</v>
      </c>
      <c r="E45" s="30"/>
    </row>
    <row r="46" spans="2:5" s="29" customFormat="1">
      <c r="B46" s="30" t="str">
        <f t="shared" si="1"/>
        <v>Acquisition of long term assets</v>
      </c>
      <c r="C46" s="34" t="s">
        <v>125</v>
      </c>
      <c r="D46" s="35" t="s">
        <v>126</v>
      </c>
      <c r="E46" s="35" t="s">
        <v>127</v>
      </c>
    </row>
    <row r="47" spans="2:5" s="29" customFormat="1">
      <c r="B47" s="30" t="str">
        <f t="shared" si="1"/>
        <v>Acquisition of financial assets</v>
      </c>
      <c r="C47" s="34" t="s">
        <v>128</v>
      </c>
      <c r="D47" s="30" t="s">
        <v>129</v>
      </c>
      <c r="E47" s="30" t="s">
        <v>130</v>
      </c>
    </row>
    <row r="48" spans="2:5">
      <c r="B48" s="77" t="str">
        <f t="shared" si="1"/>
        <v>Total selling expenses</v>
      </c>
      <c r="C48" s="78" t="s">
        <v>131</v>
      </c>
      <c r="D48" s="79" t="s">
        <v>132</v>
      </c>
      <c r="E48" s="79" t="s">
        <v>133</v>
      </c>
    </row>
    <row r="49" spans="2:5">
      <c r="B49" s="30" t="str">
        <f t="shared" si="1"/>
        <v xml:space="preserve">Transportation </v>
      </c>
      <c r="C49" s="80" t="s">
        <v>134</v>
      </c>
      <c r="D49" s="35" t="s">
        <v>135</v>
      </c>
      <c r="E49" s="35" t="s">
        <v>136</v>
      </c>
    </row>
    <row r="50" spans="2:5">
      <c r="B50" s="30" t="str">
        <f t="shared" si="1"/>
        <v>Advertising and marketing</v>
      </c>
      <c r="C50" s="80" t="s">
        <v>137</v>
      </c>
      <c r="D50" s="35" t="s">
        <v>138</v>
      </c>
      <c r="E50" s="35" t="s">
        <v>139</v>
      </c>
    </row>
    <row r="51" spans="2:5">
      <c r="B51" s="30" t="str">
        <f t="shared" si="1"/>
        <v>Premises rent</v>
      </c>
      <c r="C51" s="80" t="s">
        <v>140</v>
      </c>
      <c r="D51" s="35" t="s">
        <v>141</v>
      </c>
      <c r="E51" s="35" t="s">
        <v>142</v>
      </c>
    </row>
    <row r="52" spans="2:5">
      <c r="B52" s="30" t="str">
        <f t="shared" si="1"/>
        <v>Motor vehicles</v>
      </c>
      <c r="C52" s="80" t="s">
        <v>143</v>
      </c>
      <c r="D52" s="35" t="s">
        <v>144</v>
      </c>
      <c r="E52" s="35" t="s">
        <v>145</v>
      </c>
    </row>
    <row r="53" spans="2:5">
      <c r="B53" s="30" t="str">
        <f t="shared" si="1"/>
        <v>Other assets</v>
      </c>
      <c r="C53" s="80" t="s">
        <v>146</v>
      </c>
      <c r="D53" s="35" t="s">
        <v>147</v>
      </c>
      <c r="E53" s="35" t="s">
        <v>148</v>
      </c>
    </row>
    <row r="54" spans="2:5">
      <c r="B54" s="30" t="str">
        <f t="shared" si="1"/>
        <v>Maintenance, repair and security of premises</v>
      </c>
      <c r="C54" s="80" t="s">
        <v>149</v>
      </c>
      <c r="D54" s="35" t="s">
        <v>150</v>
      </c>
      <c r="E54" s="35" t="s">
        <v>151</v>
      </c>
    </row>
    <row r="55" spans="2:5">
      <c r="B55" s="30" t="str">
        <f t="shared" si="1"/>
        <v xml:space="preserve">Business trips </v>
      </c>
      <c r="C55" s="30" t="s">
        <v>152</v>
      </c>
      <c r="D55" s="30" t="s">
        <v>153</v>
      </c>
      <c r="E55" s="30" t="s">
        <v>154</v>
      </c>
    </row>
    <row r="56" spans="2:5">
      <c r="B56" s="30" t="str">
        <f t="shared" si="1"/>
        <v>Communication expenses</v>
      </c>
      <c r="C56" s="80" t="s">
        <v>155</v>
      </c>
      <c r="D56" s="35" t="s">
        <v>156</v>
      </c>
      <c r="E56" s="35" t="s">
        <v>157</v>
      </c>
    </row>
    <row r="57" spans="2:5">
      <c r="B57" s="30" t="str">
        <f t="shared" si="1"/>
        <v>Electricity and utilities</v>
      </c>
      <c r="C57" s="80" t="s">
        <v>158</v>
      </c>
      <c r="D57" s="35" t="s">
        <v>159</v>
      </c>
      <c r="E57" s="35" t="s">
        <v>160</v>
      </c>
    </row>
    <row r="58" spans="2:5">
      <c r="B58" s="30" t="str">
        <f t="shared" si="1"/>
        <v>Other expenses (please specify)</v>
      </c>
      <c r="C58" s="80" t="s">
        <v>161</v>
      </c>
      <c r="D58" s="35" t="s">
        <v>162</v>
      </c>
      <c r="E58" s="35" t="s">
        <v>163</v>
      </c>
    </row>
    <row r="59" spans="2:5">
      <c r="B59" s="77" t="str">
        <f t="shared" si="1"/>
        <v>Total general and administrative expenses</v>
      </c>
      <c r="C59" s="81" t="s">
        <v>164</v>
      </c>
      <c r="D59" s="79" t="s">
        <v>165</v>
      </c>
      <c r="E59" s="79" t="s">
        <v>166</v>
      </c>
    </row>
    <row r="60" spans="2:5">
      <c r="B60" s="30" t="str">
        <f t="shared" si="1"/>
        <v xml:space="preserve">Transportation </v>
      </c>
      <c r="C60" s="82" t="s">
        <v>134</v>
      </c>
      <c r="D60" s="35" t="s">
        <v>135</v>
      </c>
      <c r="E60" s="35" t="s">
        <v>136</v>
      </c>
    </row>
    <row r="61" spans="2:5">
      <c r="B61" s="30" t="str">
        <f t="shared" si="1"/>
        <v>Premises rent</v>
      </c>
      <c r="C61" s="82" t="s">
        <v>140</v>
      </c>
      <c r="D61" s="35" t="s">
        <v>141</v>
      </c>
      <c r="E61" s="35" t="s">
        <v>142</v>
      </c>
    </row>
    <row r="62" spans="2:5">
      <c r="B62" s="30" t="str">
        <f t="shared" si="1"/>
        <v>Motor vehicles</v>
      </c>
      <c r="C62" s="82" t="s">
        <v>143</v>
      </c>
      <c r="D62" s="35" t="s">
        <v>144</v>
      </c>
      <c r="E62" s="35" t="s">
        <v>145</v>
      </c>
    </row>
    <row r="63" spans="2:5">
      <c r="B63" s="30" t="str">
        <f t="shared" si="1"/>
        <v>Other assets</v>
      </c>
      <c r="C63" s="82" t="s">
        <v>146</v>
      </c>
      <c r="D63" s="35" t="s">
        <v>147</v>
      </c>
      <c r="E63" s="35" t="s">
        <v>148</v>
      </c>
    </row>
    <row r="64" spans="2:5">
      <c r="B64" s="30" t="str">
        <f t="shared" si="1"/>
        <v>Maintenance, repair and security of premises</v>
      </c>
      <c r="C64" s="82" t="s">
        <v>149</v>
      </c>
      <c r="D64" s="35" t="s">
        <v>150</v>
      </c>
      <c r="E64" s="35" t="s">
        <v>151</v>
      </c>
    </row>
    <row r="65" spans="2:5">
      <c r="B65" s="30" t="str">
        <f t="shared" si="1"/>
        <v xml:space="preserve">Business trips </v>
      </c>
      <c r="C65" s="30" t="s">
        <v>152</v>
      </c>
      <c r="D65" s="30" t="s">
        <v>153</v>
      </c>
      <c r="E65" s="30" t="s">
        <v>154</v>
      </c>
    </row>
    <row r="66" spans="2:5">
      <c r="B66" s="30" t="str">
        <f t="shared" si="1"/>
        <v>Communication expenses</v>
      </c>
      <c r="C66" s="82" t="s">
        <v>155</v>
      </c>
      <c r="D66" s="35" t="s">
        <v>156</v>
      </c>
      <c r="E66" s="35" t="s">
        <v>157</v>
      </c>
    </row>
    <row r="67" spans="2:5">
      <c r="B67" s="30" t="str">
        <f t="shared" si="1"/>
        <v>Electricity and utilities</v>
      </c>
      <c r="C67" s="80" t="s">
        <v>158</v>
      </c>
      <c r="D67" s="35" t="s">
        <v>159</v>
      </c>
      <c r="E67" s="35" t="s">
        <v>160</v>
      </c>
    </row>
    <row r="68" spans="2:5">
      <c r="B68" s="30" t="str">
        <f t="shared" si="1"/>
        <v>Other expenses (please specify)</v>
      </c>
      <c r="C68" s="82" t="s">
        <v>161</v>
      </c>
      <c r="D68" s="35" t="s">
        <v>162</v>
      </c>
      <c r="E68" s="35" t="s">
        <v>163</v>
      </c>
    </row>
    <row r="69" spans="2:5">
      <c r="B69" s="77" t="str">
        <f t="shared" si="1"/>
        <v xml:space="preserve">Total other expenses </v>
      </c>
      <c r="C69" s="83" t="s">
        <v>167</v>
      </c>
      <c r="D69" s="79" t="s">
        <v>168</v>
      </c>
      <c r="E69" s="79" t="s">
        <v>169</v>
      </c>
    </row>
    <row r="70" spans="2:5">
      <c r="B70" s="30" t="str">
        <f t="shared" si="1"/>
        <v>Other expenses (specify)</v>
      </c>
      <c r="C70" s="82" t="s">
        <v>170</v>
      </c>
      <c r="D70" s="35" t="s">
        <v>171</v>
      </c>
      <c r="E70" s="35" t="s">
        <v>172</v>
      </c>
    </row>
    <row r="71" spans="2:5">
      <c r="B71" s="77" t="str">
        <f t="shared" si="1"/>
        <v>Total financial expenses</v>
      </c>
      <c r="C71" s="84" t="s">
        <v>173</v>
      </c>
      <c r="D71" s="77" t="s">
        <v>174</v>
      </c>
      <c r="E71" s="77" t="s">
        <v>175</v>
      </c>
    </row>
    <row r="72" spans="2:5">
      <c r="B72" s="30" t="str">
        <f t="shared" si="1"/>
        <v>Interest on borrowings</v>
      </c>
      <c r="C72" s="34" t="s">
        <v>176</v>
      </c>
      <c r="D72" s="35" t="s">
        <v>92</v>
      </c>
      <c r="E72" s="35" t="s">
        <v>177</v>
      </c>
    </row>
    <row r="73" spans="2:5">
      <c r="B73" s="30" t="str">
        <f t="shared" ref="B73:B79" si="2">IF(B$1=1,C73,IF(B$1=3,D73,E73))</f>
        <v>Interest on leasing liabilities</v>
      </c>
      <c r="C73" s="34" t="s">
        <v>94</v>
      </c>
      <c r="D73" s="35" t="s">
        <v>178</v>
      </c>
      <c r="E73" s="35" t="s">
        <v>179</v>
      </c>
    </row>
    <row r="74" spans="2:5">
      <c r="B74" s="30" t="str">
        <f t="shared" si="2"/>
        <v>Other interest</v>
      </c>
      <c r="C74" s="34" t="s">
        <v>97</v>
      </c>
      <c r="D74" s="35" t="s">
        <v>98</v>
      </c>
      <c r="E74" s="35" t="s">
        <v>99</v>
      </c>
    </row>
    <row r="75" spans="2:5">
      <c r="B75" s="30" t="str">
        <f t="shared" si="2"/>
        <v>Other financial expenses (please specify)</v>
      </c>
      <c r="C75" s="34" t="s">
        <v>180</v>
      </c>
      <c r="D75" s="35" t="s">
        <v>181</v>
      </c>
      <c r="E75" s="35" t="s">
        <v>182</v>
      </c>
    </row>
    <row r="76" spans="2:5" ht="25.5">
      <c r="B76" s="30" t="str">
        <f t="shared" si="2"/>
        <v>* The data in these lines are not reflected in the Income Statement but are necessary  for turnover verification</v>
      </c>
      <c r="C76" s="30" t="s">
        <v>183</v>
      </c>
      <c r="D76" s="30" t="s">
        <v>184</v>
      </c>
      <c r="E76" s="30" t="s">
        <v>185</v>
      </c>
    </row>
    <row r="77" spans="2:5" ht="38.25">
      <c r="B77" s="30" t="str">
        <f t="shared" si="2"/>
        <v>** The data in these lines don't need to be verified, they reflect sales result and are given in the Income Statement, and also they have to coincide with the data in note 17 of Group Package</v>
      </c>
      <c r="C77" s="1" t="s">
        <v>186</v>
      </c>
      <c r="D77" s="1" t="s">
        <v>187</v>
      </c>
      <c r="E77" s="30" t="s">
        <v>188</v>
      </c>
    </row>
    <row r="78" spans="2:5">
      <c r="B78" s="30" t="str">
        <f t="shared" si="2"/>
        <v>Average exchange rates of the Litas against Foreign Currencies per 2007 year</v>
      </c>
      <c r="C78" s="1" t="s">
        <v>189</v>
      </c>
      <c r="D78" s="38" t="s">
        <v>190</v>
      </c>
      <c r="E78" s="1" t="s">
        <v>191</v>
      </c>
    </row>
    <row r="79" spans="2:5">
      <c r="B79" s="30" t="str">
        <f t="shared" si="2"/>
        <v>*** Must be completed only if the result is given in the Income Statement</v>
      </c>
      <c r="C79" s="30" t="s">
        <v>192</v>
      </c>
      <c r="D79" s="38" t="s">
        <v>193</v>
      </c>
      <c r="E79" s="30" t="s">
        <v>194</v>
      </c>
    </row>
    <row r="80" spans="2:5">
      <c r="B80" s="30"/>
      <c r="C80" s="30"/>
      <c r="D80" s="38"/>
      <c r="E80" s="30"/>
    </row>
    <row r="81" spans="3:3">
      <c r="C81" s="30"/>
    </row>
    <row r="82" spans="3:3">
      <c r="C82" s="30"/>
    </row>
    <row r="83" spans="3:3">
      <c r="C83" s="30"/>
    </row>
    <row r="84" spans="3:3">
      <c r="C84" s="30"/>
    </row>
    <row r="85" spans="3:3">
      <c r="C85" s="30"/>
    </row>
    <row r="86" spans="3:3">
      <c r="C86" s="30"/>
    </row>
    <row r="87" spans="3:3">
      <c r="C87" s="30"/>
    </row>
    <row r="88" spans="3:3">
      <c r="C88" s="30"/>
    </row>
    <row r="89" spans="3:3">
      <c r="C89" s="30"/>
    </row>
    <row r="90" spans="3:3">
      <c r="C90" s="30"/>
    </row>
    <row r="91" spans="3:3">
      <c r="C91" s="30"/>
    </row>
    <row r="92" spans="3:3">
      <c r="C92" s="30"/>
    </row>
    <row r="93" spans="3:3">
      <c r="C93" s="30"/>
    </row>
    <row r="94" spans="3:3">
      <c r="C94" s="30"/>
    </row>
    <row r="95" spans="3:3">
      <c r="C95" s="30"/>
    </row>
    <row r="96" spans="3:3">
      <c r="C96" s="30"/>
    </row>
    <row r="97" spans="3:3">
      <c r="C97" s="30"/>
    </row>
    <row r="98" spans="3:3">
      <c r="C98" s="30"/>
    </row>
    <row r="99" spans="3:3">
      <c r="C99" s="30"/>
    </row>
    <row r="100" spans="3:3">
      <c r="C100" s="30"/>
    </row>
    <row r="101" spans="3:3">
      <c r="C101" s="30"/>
    </row>
    <row r="102" spans="3:3">
      <c r="C102" s="30"/>
    </row>
    <row r="103" spans="3:3">
      <c r="C103" s="30"/>
    </row>
    <row r="104" spans="3:3">
      <c r="C104" s="30"/>
    </row>
    <row r="105" spans="3:3">
      <c r="C105" s="30"/>
    </row>
    <row r="106" spans="3:3">
      <c r="C106" s="30"/>
    </row>
    <row r="107" spans="3:3">
      <c r="C107" s="30"/>
    </row>
    <row r="108" spans="3:3">
      <c r="C108" s="30"/>
    </row>
    <row r="109" spans="3:3">
      <c r="C109" s="30"/>
    </row>
    <row r="110" spans="3:3">
      <c r="C110" s="30"/>
    </row>
    <row r="111" spans="3:3">
      <c r="C111" s="30"/>
    </row>
    <row r="112" spans="3:3">
      <c r="C112" s="30"/>
    </row>
    <row r="113" spans="3:3">
      <c r="C113" s="30"/>
    </row>
    <row r="114" spans="3:3">
      <c r="C114" s="30"/>
    </row>
    <row r="115" spans="3:3">
      <c r="C115" s="30"/>
    </row>
    <row r="116" spans="3:3">
      <c r="C116" s="30"/>
    </row>
    <row r="117" spans="3:3">
      <c r="C117" s="30"/>
    </row>
    <row r="118" spans="3:3">
      <c r="C118" s="30"/>
    </row>
    <row r="119" spans="3:3">
      <c r="C119" s="30"/>
    </row>
    <row r="120" spans="3:3">
      <c r="C120" s="30"/>
    </row>
    <row r="121" spans="3:3">
      <c r="C121" s="30"/>
    </row>
    <row r="122" spans="3:3">
      <c r="C122" s="30"/>
    </row>
    <row r="123" spans="3:3">
      <c r="C123" s="30"/>
    </row>
    <row r="124" spans="3:3">
      <c r="C124" s="30"/>
    </row>
    <row r="125" spans="3:3">
      <c r="C125" s="30"/>
    </row>
    <row r="126" spans="3:3">
      <c r="C126" s="30"/>
    </row>
    <row r="127" spans="3:3">
      <c r="C127" s="30"/>
    </row>
    <row r="128" spans="3:3">
      <c r="C128" s="30"/>
    </row>
    <row r="129" spans="3:3">
      <c r="C129" s="30"/>
    </row>
    <row r="130" spans="3:3">
      <c r="C130" s="30"/>
    </row>
    <row r="131" spans="3:3">
      <c r="C131" s="30"/>
    </row>
    <row r="132" spans="3:3">
      <c r="C132" s="30"/>
    </row>
    <row r="133" spans="3:3">
      <c r="C133" s="30"/>
    </row>
    <row r="134" spans="3:3">
      <c r="C134" s="30"/>
    </row>
    <row r="135" spans="3:3">
      <c r="C135" s="30"/>
    </row>
    <row r="136" spans="3:3">
      <c r="C136" s="30"/>
    </row>
    <row r="137" spans="3:3">
      <c r="C137" s="30"/>
    </row>
    <row r="138" spans="3:3">
      <c r="C138" s="30"/>
    </row>
    <row r="139" spans="3:3">
      <c r="C139" s="30"/>
    </row>
    <row r="140" spans="3:3">
      <c r="C140" s="30"/>
    </row>
    <row r="141" spans="3:3">
      <c r="C141" s="30"/>
    </row>
    <row r="142" spans="3:3">
      <c r="C142" s="30"/>
    </row>
    <row r="143" spans="3:3">
      <c r="C143" s="30"/>
    </row>
    <row r="144" spans="3:3">
      <c r="C144" s="30"/>
    </row>
    <row r="145" spans="3:3">
      <c r="C145" s="30"/>
    </row>
    <row r="146" spans="3:3">
      <c r="C146" s="30"/>
    </row>
    <row r="147" spans="3:3">
      <c r="C147" s="30"/>
    </row>
    <row r="148" spans="3:3">
      <c r="C148" s="30"/>
    </row>
    <row r="149" spans="3:3">
      <c r="C149" s="30"/>
    </row>
    <row r="150" spans="3:3">
      <c r="C150" s="30"/>
    </row>
    <row r="151" spans="3:3">
      <c r="C151" s="30"/>
    </row>
    <row r="152" spans="3:3">
      <c r="C152" s="30"/>
    </row>
    <row r="153" spans="3:3">
      <c r="C153" s="30"/>
    </row>
    <row r="154" spans="3:3">
      <c r="C154" s="30"/>
    </row>
    <row r="155" spans="3:3">
      <c r="C155" s="30"/>
    </row>
    <row r="156" spans="3:3">
      <c r="C156" s="30"/>
    </row>
    <row r="157" spans="3:3">
      <c r="C157" s="30"/>
    </row>
    <row r="158" spans="3:3">
      <c r="C158" s="30"/>
    </row>
    <row r="159" spans="3:3">
      <c r="C159" s="30"/>
    </row>
    <row r="160" spans="3:3">
      <c r="C160" s="30"/>
    </row>
    <row r="161" spans="3:3">
      <c r="C161" s="30"/>
    </row>
    <row r="162" spans="3:3">
      <c r="C162" s="30"/>
    </row>
    <row r="163" spans="3:3">
      <c r="C163" s="30"/>
    </row>
    <row r="164" spans="3:3">
      <c r="C164" s="30"/>
    </row>
    <row r="165" spans="3:3">
      <c r="C165" s="30"/>
    </row>
    <row r="166" spans="3:3">
      <c r="C166" s="30"/>
    </row>
    <row r="167" spans="3:3">
      <c r="C167" s="30"/>
    </row>
    <row r="168" spans="3:3">
      <c r="C168" s="30"/>
    </row>
    <row r="169" spans="3:3">
      <c r="C169" s="30"/>
    </row>
    <row r="170" spans="3:3">
      <c r="C170" s="30"/>
    </row>
    <row r="171" spans="3:3">
      <c r="C171" s="30"/>
    </row>
    <row r="172" spans="3:3">
      <c r="C172" s="30"/>
    </row>
    <row r="173" spans="3:3">
      <c r="C173" s="30"/>
    </row>
    <row r="174" spans="3:3">
      <c r="C174" s="30"/>
    </row>
    <row r="175" spans="3:3">
      <c r="C175" s="30"/>
    </row>
    <row r="176" spans="3:3">
      <c r="C176" s="30"/>
    </row>
    <row r="177" spans="3:3">
      <c r="C177" s="30"/>
    </row>
    <row r="178" spans="3:3">
      <c r="C178" s="30"/>
    </row>
    <row r="179" spans="3:3">
      <c r="C179" s="30"/>
    </row>
    <row r="180" spans="3:3">
      <c r="C180" s="30"/>
    </row>
    <row r="181" spans="3:3">
      <c r="C181" s="30"/>
    </row>
    <row r="182" spans="3:3">
      <c r="C182" s="30"/>
    </row>
    <row r="183" spans="3:3">
      <c r="C183" s="30"/>
    </row>
    <row r="184" spans="3:3">
      <c r="C184" s="30"/>
    </row>
    <row r="185" spans="3:3">
      <c r="C185" s="30"/>
    </row>
    <row r="186" spans="3:3">
      <c r="C186" s="30"/>
    </row>
    <row r="187" spans="3:3">
      <c r="C187" s="30"/>
    </row>
    <row r="188" spans="3:3">
      <c r="C188" s="30"/>
    </row>
    <row r="189" spans="3:3">
      <c r="C189" s="30"/>
    </row>
    <row r="190" spans="3:3">
      <c r="C190" s="30"/>
    </row>
    <row r="191" spans="3:3">
      <c r="C191" s="30"/>
    </row>
    <row r="192" spans="3:3">
      <c r="C192" s="30"/>
    </row>
    <row r="193" spans="3:3">
      <c r="C193" s="30"/>
    </row>
    <row r="194" spans="3:3">
      <c r="C194" s="30"/>
    </row>
    <row r="195" spans="3:3">
      <c r="C195" s="30"/>
    </row>
    <row r="196" spans="3:3">
      <c r="C196" s="30"/>
    </row>
    <row r="197" spans="3:3">
      <c r="C197" s="30"/>
    </row>
    <row r="198" spans="3:3">
      <c r="C198" s="30"/>
    </row>
    <row r="199" spans="3:3">
      <c r="C199" s="30"/>
    </row>
    <row r="200" spans="3:3">
      <c r="C200" s="30"/>
    </row>
    <row r="201" spans="3:3">
      <c r="C201" s="30"/>
    </row>
    <row r="202" spans="3:3">
      <c r="C202" s="30"/>
    </row>
    <row r="203" spans="3:3">
      <c r="C203" s="30"/>
    </row>
    <row r="204" spans="3:3">
      <c r="C204" s="30"/>
    </row>
    <row r="205" spans="3:3">
      <c r="C205" s="30"/>
    </row>
    <row r="206" spans="3:3">
      <c r="C206" s="30"/>
    </row>
    <row r="207" spans="3:3">
      <c r="C207" s="30"/>
    </row>
    <row r="208" spans="3:3">
      <c r="C208" s="30"/>
    </row>
    <row r="209" spans="3:3">
      <c r="C209" s="30"/>
    </row>
    <row r="210" spans="3:3">
      <c r="C210" s="30"/>
    </row>
    <row r="211" spans="3:3">
      <c r="C211" s="30"/>
    </row>
    <row r="212" spans="3:3">
      <c r="C212" s="30"/>
    </row>
    <row r="213" spans="3:3">
      <c r="C213" s="30"/>
    </row>
    <row r="214" spans="3:3">
      <c r="C214" s="30"/>
    </row>
    <row r="215" spans="3:3">
      <c r="C215" s="30"/>
    </row>
  </sheetData>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3"/>
  <sheetViews>
    <sheetView zoomScaleNormal="100" workbookViewId="0">
      <selection activeCell="G12" sqref="G12"/>
    </sheetView>
  </sheetViews>
  <sheetFormatPr baseColWidth="10" defaultColWidth="14" defaultRowHeight="12.75"/>
  <cols>
    <col min="1" max="1" width="11.6640625" style="26" customWidth="1"/>
    <col min="2" max="2" width="11.5" style="26" customWidth="1"/>
    <col min="3" max="3" width="43.1640625" style="26" customWidth="1"/>
    <col min="4" max="4" width="21.1640625" style="26" customWidth="1"/>
    <col min="5" max="7" width="23" style="26" customWidth="1"/>
    <col min="8" max="8" width="12" style="26" customWidth="1"/>
    <col min="9" max="9" width="11.5" style="26" customWidth="1"/>
    <col min="10" max="10" width="52.5" style="26" customWidth="1"/>
    <col min="11" max="11" width="20.1640625" style="26" customWidth="1"/>
    <col min="12" max="12" width="21.5" style="26" customWidth="1"/>
    <col min="13" max="13" width="19.5" style="26" customWidth="1"/>
    <col min="14" max="16384" width="14" style="26"/>
  </cols>
  <sheetData>
    <row r="1" spans="1:13" s="25" customFormat="1">
      <c r="A1" s="55" t="str">
        <f>Vertimas1!B4</f>
        <v>Formos numeris AUDFS 1521</v>
      </c>
      <c r="B1" s="7"/>
      <c r="C1" s="7"/>
      <c r="D1" s="7"/>
      <c r="E1" s="7"/>
      <c r="F1" s="7"/>
      <c r="G1" s="7"/>
      <c r="H1" s="7"/>
      <c r="I1" s="7"/>
      <c r="J1" s="7"/>
      <c r="K1" s="85"/>
      <c r="L1" s="85"/>
      <c r="M1" s="8"/>
    </row>
    <row r="2" spans="1:13" s="25" customFormat="1">
      <c r="A2" s="10" t="str">
        <f>Vertimas1!B2</f>
        <v>Tarpusavio atsiskaitymų suderinimo aktas</v>
      </c>
      <c r="B2" s="86"/>
      <c r="C2" s="86"/>
      <c r="D2" s="86"/>
      <c r="E2" s="86"/>
      <c r="F2" s="86"/>
      <c r="G2" s="86"/>
      <c r="H2" s="86"/>
      <c r="I2" s="86"/>
      <c r="J2" s="86"/>
      <c r="K2" s="85"/>
      <c r="L2" s="85"/>
      <c r="M2" s="87"/>
    </row>
    <row r="3" spans="1:13" s="25" customFormat="1">
      <c r="A3" s="10"/>
      <c r="B3" s="86"/>
      <c r="C3" s="86"/>
      <c r="D3" s="86"/>
      <c r="E3" s="86"/>
      <c r="F3" s="86"/>
      <c r="G3" s="86"/>
      <c r="H3" s="86"/>
      <c r="I3" s="86"/>
      <c r="J3" s="86"/>
      <c r="K3" s="85"/>
      <c r="L3" s="86"/>
      <c r="M3" s="87"/>
    </row>
    <row r="4" spans="1:13" s="25" customFormat="1">
      <c r="A4" s="10" t="str">
        <f>Vertimas1!B5</f>
        <v>Gautinos</v>
      </c>
      <c r="B4" s="86"/>
      <c r="C4" s="86"/>
      <c r="D4" s="86"/>
      <c r="E4" s="86"/>
      <c r="F4" s="86"/>
      <c r="G4" s="86"/>
      <c r="H4" s="86"/>
      <c r="I4" s="86"/>
      <c r="J4" s="86"/>
      <c r="K4" s="85"/>
      <c r="L4" s="86"/>
      <c r="M4" s="87"/>
    </row>
    <row r="5" spans="1:13" s="25" customFormat="1">
      <c r="A5" s="88"/>
      <c r="B5" s="86"/>
      <c r="C5" s="86" t="str">
        <f>Vertimas1!B6</f>
        <v>įmonės pavadinimas</v>
      </c>
      <c r="D5" s="86"/>
      <c r="E5" s="86"/>
      <c r="F5" s="86"/>
      <c r="G5" s="86"/>
      <c r="H5" s="86"/>
      <c r="I5" s="86"/>
      <c r="J5" s="86"/>
      <c r="K5" s="85"/>
      <c r="L5" s="86"/>
      <c r="M5" s="87"/>
    </row>
    <row r="6" spans="1:13" s="25" customFormat="1">
      <c r="A6" s="10" t="str">
        <f>Vertimas1!B7</f>
        <v>Mokėtinos</v>
      </c>
      <c r="B6" s="86"/>
      <c r="C6" s="86"/>
      <c r="D6" s="86"/>
      <c r="E6" s="86"/>
      <c r="F6" s="86"/>
      <c r="G6" s="86"/>
      <c r="H6" s="86"/>
      <c r="I6" s="86"/>
      <c r="J6" s="86"/>
      <c r="K6" s="85"/>
      <c r="L6" s="86"/>
      <c r="M6" s="87"/>
    </row>
    <row r="7" spans="1:13" s="25" customFormat="1">
      <c r="A7" s="88"/>
      <c r="B7" s="86"/>
      <c r="C7" s="86" t="str">
        <f>Vertimas1!B8</f>
        <v xml:space="preserve">įmonės pavadinimas </v>
      </c>
      <c r="D7" s="86"/>
      <c r="E7" s="86"/>
      <c r="F7" s="86"/>
      <c r="G7" s="86"/>
      <c r="H7" s="86"/>
      <c r="I7" s="86"/>
      <c r="J7" s="86"/>
      <c r="K7" s="85"/>
      <c r="L7" s="86"/>
      <c r="M7" s="87"/>
    </row>
    <row r="8" spans="1:13" s="25" customFormat="1">
      <c r="A8" s="88"/>
      <c r="B8" s="86"/>
      <c r="C8" s="86"/>
      <c r="D8" s="86"/>
      <c r="E8" s="86"/>
      <c r="F8" s="86"/>
      <c r="G8" s="86"/>
      <c r="H8" s="86"/>
      <c r="I8" s="86"/>
      <c r="J8" s="86"/>
      <c r="K8" s="85"/>
      <c r="L8" s="86"/>
      <c r="M8" s="87"/>
    </row>
    <row r="9" spans="1:13" s="25" customFormat="1" ht="38.25">
      <c r="A9" s="89" t="str">
        <f>Vertimas1!B9</f>
        <v>Balanso eil. Nr.</v>
      </c>
      <c r="B9" s="90" t="str">
        <f>Vertimas1!B10</f>
        <v>Lentelė/eil. Nr.</v>
      </c>
      <c r="C9" s="91" t="str">
        <f>Vertimas1!B11</f>
        <v>Gautinos sumos (debeto likučiai)</v>
      </c>
      <c r="D9" s="90" t="s">
        <v>195</v>
      </c>
      <c r="E9" s="90" t="s">
        <v>196</v>
      </c>
      <c r="F9" s="90" t="s">
        <v>197</v>
      </c>
      <c r="G9" s="90" t="s">
        <v>198</v>
      </c>
      <c r="H9" s="90" t="str">
        <f>Vertimas1!B9</f>
        <v>Balanso eil. Nr.</v>
      </c>
      <c r="I9" s="90" t="str">
        <f>Vertimas1!B10</f>
        <v>Lentelė/eil. Nr.</v>
      </c>
      <c r="J9" s="91" t="str">
        <f>Vertimas1!B16</f>
        <v>Mokėtinos sumos (kredito likučiai)</v>
      </c>
      <c r="K9" s="90" t="str">
        <f>Vertimas1!B12</f>
        <v>Suma nacionaline valiuta</v>
      </c>
      <c r="L9" s="90" t="str">
        <f>Vertimas1!B14</f>
        <v>Suma sandorio valiuta (nurodyti valiutą)</v>
      </c>
      <c r="M9" s="92" t="str">
        <f>Vertimas1!B17</f>
        <v>Pastabos</v>
      </c>
    </row>
    <row r="10" spans="1:13" s="25" customFormat="1" ht="25.9" customHeight="1">
      <c r="A10" s="89" t="s">
        <v>199</v>
      </c>
      <c r="B10" s="90" t="s">
        <v>200</v>
      </c>
      <c r="C10" s="93" t="s">
        <v>201</v>
      </c>
      <c r="D10" s="94"/>
      <c r="E10" s="94"/>
      <c r="F10" s="94"/>
      <c r="G10" s="94"/>
      <c r="H10" s="90" t="s">
        <v>202</v>
      </c>
      <c r="I10" s="90" t="s">
        <v>203</v>
      </c>
      <c r="J10" s="93" t="str">
        <f>Vertimas1!B31</f>
        <v>Išperkamosios nuomos įsipareigojimai (ilgalaikės skolos)</v>
      </c>
      <c r="K10" s="94"/>
      <c r="L10" s="94"/>
      <c r="M10" s="92"/>
    </row>
    <row r="11" spans="1:13" s="25" customFormat="1" ht="28.15" customHeight="1">
      <c r="A11" s="89"/>
      <c r="B11" s="90"/>
      <c r="C11" s="93" t="s">
        <v>204</v>
      </c>
      <c r="D11" s="94"/>
      <c r="E11" s="94"/>
      <c r="F11" s="94"/>
      <c r="G11" s="94"/>
      <c r="H11" s="90" t="s">
        <v>205</v>
      </c>
      <c r="I11" s="90" t="s">
        <v>206</v>
      </c>
      <c r="J11" s="93" t="str">
        <f>Vertimas1!B32</f>
        <v>Kitos ilgalaikės skolos, kurioms skaič. palūkanos</v>
      </c>
      <c r="K11" s="94"/>
      <c r="L11" s="94"/>
      <c r="M11" s="92"/>
    </row>
    <row r="12" spans="1:13" s="25" customFormat="1" ht="26.45" customHeight="1">
      <c r="A12" s="89"/>
      <c r="B12" s="90"/>
      <c r="C12" s="93" t="s">
        <v>207</v>
      </c>
      <c r="D12" s="94"/>
      <c r="E12" s="94"/>
      <c r="F12" s="94"/>
      <c r="G12" s="94"/>
      <c r="H12" s="90" t="s">
        <v>208</v>
      </c>
      <c r="I12" s="90" t="s">
        <v>209</v>
      </c>
      <c r="J12" s="93" t="str">
        <f>Vertimas1!B33</f>
        <v>Kitos ilgalaikės skolos, kurioms neskaič. palūkanos</v>
      </c>
      <c r="K12" s="94"/>
      <c r="L12" s="94"/>
      <c r="M12" s="92"/>
    </row>
    <row r="13" spans="1:13" ht="27" customHeight="1">
      <c r="A13" s="89"/>
      <c r="B13" s="90"/>
      <c r="C13" s="16"/>
      <c r="D13" s="94"/>
      <c r="E13" s="94"/>
      <c r="F13" s="94"/>
      <c r="G13" s="94"/>
      <c r="H13" s="90" t="s">
        <v>210</v>
      </c>
      <c r="I13" s="90" t="s">
        <v>211</v>
      </c>
      <c r="J13" s="93" t="str">
        <f>Vertimas1!B34</f>
        <v>Avansu gautos sumos (ilgalaikės skolos)</v>
      </c>
      <c r="K13" s="94"/>
      <c r="L13" s="94"/>
      <c r="M13" s="92"/>
    </row>
    <row r="14" spans="1:13" ht="30" customHeight="1">
      <c r="A14" s="89"/>
      <c r="B14" s="90"/>
      <c r="C14" s="13"/>
      <c r="D14" s="94"/>
      <c r="E14" s="94"/>
      <c r="F14" s="94"/>
      <c r="G14" s="94"/>
      <c r="H14" s="90" t="s">
        <v>212</v>
      </c>
      <c r="I14" s="90" t="s">
        <v>213</v>
      </c>
      <c r="J14" s="93" t="str">
        <f>Vertimas1!B35</f>
        <v>Išperkamosios nuomos įsipareigojimų einamųjų metų dalis</v>
      </c>
      <c r="K14" s="94"/>
      <c r="L14" s="94"/>
      <c r="M14" s="92"/>
    </row>
    <row r="15" spans="1:13" ht="38.450000000000003" customHeight="1">
      <c r="A15" s="89"/>
      <c r="B15" s="90"/>
      <c r="C15" s="16"/>
      <c r="D15" s="94"/>
      <c r="E15" s="94"/>
      <c r="F15" s="94"/>
      <c r="G15" s="94"/>
      <c r="H15" s="90" t="s">
        <v>214</v>
      </c>
      <c r="I15" s="90" t="s">
        <v>215</v>
      </c>
      <c r="J15" s="93" t="str">
        <f>Vertimas1!B36</f>
        <v>Kitų ilgalaikių skolų einamųjų metų dalis, kurioms skaičiuojamos palūkanos</v>
      </c>
      <c r="K15" s="94"/>
      <c r="L15" s="94"/>
      <c r="M15" s="92"/>
    </row>
    <row r="16" spans="1:13" ht="28.15" customHeight="1">
      <c r="A16" s="89"/>
      <c r="B16" s="90"/>
      <c r="C16" s="16"/>
      <c r="D16" s="94"/>
      <c r="E16" s="94"/>
      <c r="F16" s="94"/>
      <c r="G16" s="94"/>
      <c r="H16" s="90" t="s">
        <v>216</v>
      </c>
      <c r="I16" s="90" t="s">
        <v>217</v>
      </c>
      <c r="J16" s="93" t="str">
        <f>Vertimas1!B37</f>
        <v xml:space="preserve">Trumpalaikės skolos, kurioms skaič. palūkanos </v>
      </c>
      <c r="K16" s="94"/>
      <c r="L16" s="94"/>
      <c r="M16" s="92"/>
    </row>
    <row r="17" spans="1:13">
      <c r="A17" s="89"/>
      <c r="B17" s="90"/>
      <c r="C17" s="16"/>
      <c r="D17" s="94"/>
      <c r="E17" s="94"/>
      <c r="F17" s="94"/>
      <c r="G17" s="94"/>
      <c r="H17" s="90" t="s">
        <v>218</v>
      </c>
      <c r="I17" s="90" t="s">
        <v>219</v>
      </c>
      <c r="J17" s="95" t="str">
        <f>Vertimas1!B38</f>
        <v xml:space="preserve">Skolos tiekėjams </v>
      </c>
      <c r="K17" s="94"/>
      <c r="L17" s="94"/>
      <c r="M17" s="92"/>
    </row>
    <row r="18" spans="1:13" ht="26.45" customHeight="1">
      <c r="A18" s="89"/>
      <c r="B18" s="90"/>
      <c r="C18" s="16"/>
      <c r="D18" s="94"/>
      <c r="E18" s="94"/>
      <c r="F18" s="94"/>
      <c r="G18" s="94"/>
      <c r="H18" s="90" t="s">
        <v>220</v>
      </c>
      <c r="I18" s="90" t="s">
        <v>221</v>
      </c>
      <c r="J18" s="93" t="str">
        <f>Vertimas1!B41</f>
        <v>Avansu gautos sumos</v>
      </c>
      <c r="K18" s="94"/>
      <c r="L18" s="94"/>
      <c r="M18" s="92"/>
    </row>
    <row r="19" spans="1:13" s="28" customFormat="1" ht="44.45" customHeight="1">
      <c r="A19" s="89"/>
      <c r="B19" s="12"/>
      <c r="C19" s="27"/>
      <c r="D19" s="94"/>
      <c r="E19" s="94"/>
      <c r="F19" s="94"/>
      <c r="G19" s="94"/>
      <c r="H19" s="90" t="s">
        <v>222</v>
      </c>
      <c r="I19" s="90" t="s">
        <v>223</v>
      </c>
      <c r="J19" s="93" t="str">
        <f>Vertimas1!B42</f>
        <v>Ilgalaikių mokėtinų sumų, kurioms neskaičiuojamos palūkanos, einamųjų metų dalis</v>
      </c>
      <c r="K19" s="94"/>
      <c r="L19" s="94"/>
      <c r="M19" s="92"/>
    </row>
    <row r="20" spans="1:13">
      <c r="A20" s="89"/>
      <c r="B20" s="12"/>
      <c r="C20" s="17"/>
      <c r="D20" s="94"/>
      <c r="E20" s="94"/>
      <c r="F20" s="94"/>
      <c r="G20" s="94"/>
      <c r="H20" s="90" t="s">
        <v>224</v>
      </c>
      <c r="I20" s="90" t="s">
        <v>225</v>
      </c>
      <c r="J20" s="95" t="str">
        <f>Vertimas1!B43</f>
        <v xml:space="preserve">Kitos mokėtinos sumos </v>
      </c>
      <c r="K20" s="94"/>
      <c r="L20" s="94"/>
      <c r="M20" s="92"/>
    </row>
    <row r="21" spans="1:13">
      <c r="A21" s="96"/>
      <c r="B21" s="97"/>
      <c r="C21" s="97"/>
      <c r="D21" s="97"/>
      <c r="E21" s="97"/>
      <c r="F21" s="97"/>
      <c r="G21" s="97"/>
      <c r="H21" s="97"/>
      <c r="I21" s="97"/>
      <c r="J21" s="97"/>
      <c r="K21" s="97"/>
      <c r="L21" s="97"/>
      <c r="M21" s="98"/>
    </row>
    <row r="22" spans="1:13">
      <c r="A22" s="96" t="str">
        <f>Vertimas1!B46</f>
        <v>PATVIRTINTA:</v>
      </c>
      <c r="B22" s="97"/>
      <c r="C22" s="97"/>
      <c r="D22" s="97"/>
      <c r="E22" s="97"/>
      <c r="F22" s="97"/>
      <c r="G22" s="97"/>
      <c r="H22" s="99" t="str">
        <f>Vertimas1!B46</f>
        <v>PATVIRTINTA:</v>
      </c>
      <c r="I22" s="97"/>
      <c r="J22" s="97"/>
      <c r="K22" s="97"/>
      <c r="L22" s="97"/>
      <c r="M22" s="98"/>
    </row>
    <row r="23" spans="1:13">
      <c r="A23" s="96"/>
      <c r="B23" s="97"/>
      <c r="C23" s="97"/>
      <c r="D23" s="97"/>
      <c r="E23" s="97"/>
      <c r="F23" s="97"/>
      <c r="G23" s="97"/>
      <c r="H23" s="97"/>
      <c r="I23" s="97"/>
      <c r="J23" s="97"/>
      <c r="K23" s="97"/>
      <c r="L23" s="97"/>
      <c r="M23" s="98"/>
    </row>
    <row r="24" spans="1:13">
      <c r="A24" s="96" t="str">
        <f>Vertimas1!B47</f>
        <v>Vyr. buhalterio v., pavardė, parašas</v>
      </c>
      <c r="B24" s="97"/>
      <c r="C24" s="97"/>
      <c r="D24" s="97"/>
      <c r="E24" s="97"/>
      <c r="F24" s="97"/>
      <c r="G24" s="97"/>
      <c r="H24" s="99" t="str">
        <f>Vertimas1!B47</f>
        <v>Vyr. buhalterio v., pavardė, parašas</v>
      </c>
      <c r="I24" s="97"/>
      <c r="J24" s="97"/>
      <c r="K24" s="97"/>
      <c r="L24" s="97"/>
      <c r="M24" s="98"/>
    </row>
    <row r="25" spans="1:13">
      <c r="A25" s="100"/>
      <c r="B25" s="97"/>
      <c r="C25" s="97"/>
      <c r="D25" s="97"/>
      <c r="E25" s="97"/>
      <c r="F25" s="97"/>
      <c r="G25" s="97"/>
      <c r="H25" s="97"/>
      <c r="I25" s="97"/>
      <c r="J25" s="97"/>
      <c r="K25" s="97"/>
      <c r="L25" s="97"/>
      <c r="M25" s="98"/>
    </row>
    <row r="26" spans="1:13">
      <c r="A26" s="41" t="str">
        <f>Vertimas1!B48</f>
        <v>Suderinimo data:</v>
      </c>
      <c r="B26" s="86"/>
      <c r="C26" s="86"/>
      <c r="D26" s="86"/>
      <c r="E26" s="86"/>
      <c r="F26" s="86"/>
      <c r="G26" s="86"/>
      <c r="H26" s="86"/>
      <c r="I26" s="86"/>
      <c r="J26" s="86"/>
      <c r="K26" s="86"/>
      <c r="L26" s="86"/>
      <c r="M26" s="87"/>
    </row>
    <row r="27" spans="1:13">
      <c r="A27" s="101"/>
      <c r="B27" s="86"/>
      <c r="C27" s="86"/>
      <c r="D27" s="86"/>
      <c r="E27" s="86"/>
      <c r="F27" s="86"/>
      <c r="G27" s="86"/>
      <c r="H27" s="86"/>
      <c r="I27" s="86"/>
      <c r="J27" s="86"/>
      <c r="K27" s="86"/>
      <c r="L27" s="86"/>
      <c r="M27" s="87"/>
    </row>
    <row r="28" spans="1:13">
      <c r="A28" s="88"/>
      <c r="B28" s="86"/>
      <c r="C28" s="86"/>
      <c r="D28" s="86"/>
      <c r="E28" s="86"/>
      <c r="F28" s="86"/>
      <c r="G28" s="86"/>
      <c r="H28" s="86"/>
      <c r="I28" s="86"/>
      <c r="J28" s="86"/>
      <c r="K28" s="86"/>
      <c r="L28" s="86"/>
      <c r="M28" s="87"/>
    </row>
    <row r="29" spans="1:13">
      <c r="A29" s="88"/>
      <c r="B29" s="86"/>
      <c r="C29" s="86"/>
      <c r="D29" s="86"/>
      <c r="E29" s="86"/>
      <c r="F29" s="86"/>
      <c r="G29" s="86"/>
      <c r="H29" s="86"/>
      <c r="I29" s="86"/>
      <c r="J29" s="86"/>
      <c r="K29" s="86"/>
      <c r="L29" s="86"/>
      <c r="M29" s="87"/>
    </row>
    <row r="30" spans="1:13" ht="13.5" thickBot="1">
      <c r="A30" s="102"/>
      <c r="B30" s="103"/>
      <c r="C30" s="103"/>
      <c r="D30" s="103"/>
      <c r="E30" s="103"/>
      <c r="F30" s="103"/>
      <c r="G30" s="103"/>
      <c r="H30" s="103"/>
      <c r="I30" s="103"/>
      <c r="J30" s="103"/>
      <c r="K30" s="103"/>
      <c r="L30" s="103"/>
      <c r="M30" s="104"/>
    </row>
    <row r="31" spans="1:13">
      <c r="A31" s="86"/>
      <c r="B31" s="86"/>
      <c r="C31" s="86"/>
      <c r="D31" s="86"/>
      <c r="E31" s="86"/>
      <c r="F31" s="86"/>
      <c r="G31" s="86"/>
      <c r="H31" s="86"/>
      <c r="I31" s="86"/>
      <c r="J31" s="86"/>
      <c r="K31" s="86"/>
      <c r="L31" s="86"/>
      <c r="M31" s="86"/>
    </row>
    <row r="32" spans="1:13">
      <c r="A32" s="86"/>
      <c r="B32" s="86"/>
      <c r="C32" s="86"/>
      <c r="D32" s="86"/>
      <c r="E32" s="86"/>
      <c r="F32" s="86"/>
      <c r="G32" s="86"/>
      <c r="H32" s="86"/>
      <c r="I32" s="86"/>
      <c r="J32" s="86"/>
      <c r="K32" s="86"/>
      <c r="L32" s="86"/>
      <c r="M32" s="86"/>
    </row>
    <row r="33" spans="1:13">
      <c r="A33" s="86"/>
      <c r="B33" s="86"/>
      <c r="C33" s="86"/>
      <c r="D33" s="86"/>
      <c r="E33" s="86"/>
      <c r="F33" s="86"/>
      <c r="G33" s="86"/>
      <c r="H33" s="86"/>
      <c r="I33" s="86"/>
      <c r="J33" s="86"/>
      <c r="K33" s="86"/>
      <c r="L33" s="86"/>
      <c r="M33" s="86"/>
    </row>
  </sheetData>
  <pageMargins left="0.23" right="0.16" top="0.17" bottom="0.21" header="0.25" footer="0.16"/>
  <pageSetup paperSize="9" scale="87"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0"/>
  <sheetViews>
    <sheetView tabSelected="1" zoomScale="70" zoomScaleNormal="70" zoomScaleSheetLayoutView="75" workbookViewId="0">
      <selection activeCell="F14" sqref="F14"/>
    </sheetView>
  </sheetViews>
  <sheetFormatPr baseColWidth="10" defaultColWidth="14" defaultRowHeight="12.75"/>
  <cols>
    <col min="1" max="1" width="17.5" style="15" customWidth="1"/>
    <col min="2" max="2" width="16.5" style="15" customWidth="1"/>
    <col min="3" max="3" width="57.5" style="15" customWidth="1"/>
    <col min="4" max="4" width="27.1640625" style="15" customWidth="1"/>
    <col min="5" max="5" width="23.5" style="15" customWidth="1"/>
    <col min="6" max="6" width="25.5" style="15" customWidth="1"/>
    <col min="7" max="7" width="22.5" style="15" customWidth="1"/>
    <col min="8" max="8" width="16.6640625" style="15" customWidth="1"/>
    <col min="9" max="9" width="59.6640625" style="15" customWidth="1"/>
    <col min="10" max="10" width="27.1640625" style="15" customWidth="1"/>
    <col min="11" max="11" width="23.5" style="15" customWidth="1"/>
    <col min="12" max="12" width="28.5" style="15" customWidth="1"/>
    <col min="13" max="13" width="48.6640625" style="15" customWidth="1"/>
    <col min="14" max="16384" width="14" style="15"/>
  </cols>
  <sheetData>
    <row r="1" spans="1:12" s="9" customFormat="1">
      <c r="A1" s="54" t="str">
        <f>Vertimas!B4</f>
        <v>Form number AUDFS1520</v>
      </c>
      <c r="B1" s="39"/>
      <c r="C1" s="39"/>
      <c r="D1" s="39"/>
      <c r="E1" s="39"/>
      <c r="F1" s="39"/>
      <c r="G1" s="39"/>
      <c r="H1" s="39"/>
      <c r="I1" s="39"/>
      <c r="J1" s="105"/>
      <c r="K1" s="105"/>
      <c r="L1" s="40"/>
    </row>
    <row r="2" spans="1:12" s="9" customFormat="1">
      <c r="A2" s="53" t="str">
        <f>Vertimas!B2</f>
        <v>Mutual vertification statement of income and expenses</v>
      </c>
      <c r="B2" s="7"/>
      <c r="C2" s="7"/>
      <c r="D2" s="7"/>
      <c r="E2" s="7"/>
      <c r="F2" s="7"/>
      <c r="G2" s="7"/>
      <c r="H2" s="7"/>
      <c r="I2" s="7"/>
      <c r="J2" s="85"/>
      <c r="K2" s="85"/>
      <c r="L2" s="8"/>
    </row>
    <row r="3" spans="1:12" s="9" customFormat="1">
      <c r="A3" s="151" t="s">
        <v>408</v>
      </c>
      <c r="B3" s="152"/>
      <c r="C3" s="7"/>
      <c r="D3" s="7"/>
      <c r="E3" s="7"/>
      <c r="F3" s="7"/>
      <c r="G3" s="73"/>
      <c r="H3" s="73"/>
      <c r="I3" s="73"/>
      <c r="J3" s="106"/>
      <c r="K3" s="85"/>
      <c r="L3" s="8"/>
    </row>
    <row r="4" spans="1:12" s="9" customFormat="1" ht="15.75">
      <c r="A4" s="10" t="str">
        <f>Vertimas!B5</f>
        <v>Income</v>
      </c>
      <c r="B4" s="86"/>
      <c r="C4" s="70" t="s">
        <v>226</v>
      </c>
      <c r="D4" s="86"/>
      <c r="E4" s="86"/>
      <c r="F4" s="86"/>
      <c r="G4" s="107"/>
      <c r="H4" s="107"/>
      <c r="I4" s="107"/>
      <c r="J4" s="106"/>
      <c r="K4" s="86"/>
      <c r="L4" s="87"/>
    </row>
    <row r="5" spans="1:12" s="9" customFormat="1">
      <c r="A5" s="88"/>
      <c r="B5" s="86"/>
      <c r="C5" s="86" t="str">
        <f>Vertimas!B6</f>
        <v>subsidiary</v>
      </c>
      <c r="D5" s="86"/>
      <c r="E5" s="86"/>
      <c r="F5" s="86"/>
      <c r="G5" s="107"/>
      <c r="H5" s="107"/>
      <c r="I5" s="107"/>
      <c r="J5" s="106"/>
      <c r="K5" s="86"/>
      <c r="L5" s="87"/>
    </row>
    <row r="6" spans="1:12" s="9" customFormat="1" ht="27">
      <c r="A6" s="10" t="str">
        <f>Vertimas!B7</f>
        <v>Expenses</v>
      </c>
      <c r="B6" s="86"/>
      <c r="C6" s="70" t="s">
        <v>227</v>
      </c>
      <c r="D6" s="86"/>
      <c r="E6" s="86"/>
      <c r="F6" s="86"/>
      <c r="G6" s="107"/>
      <c r="H6" s="107"/>
      <c r="I6" s="107"/>
      <c r="J6" s="75">
        <v>8</v>
      </c>
      <c r="K6" s="86"/>
      <c r="L6" s="87"/>
    </row>
    <row r="7" spans="1:12" s="9" customFormat="1">
      <c r="A7" s="88"/>
      <c r="B7" s="86"/>
      <c r="C7" s="86" t="str">
        <f>Vertimas!B8</f>
        <v>subsidiary</v>
      </c>
      <c r="D7" s="86"/>
      <c r="E7" s="86"/>
      <c r="F7" s="86"/>
      <c r="G7" s="107"/>
      <c r="H7" s="107"/>
      <c r="I7" s="107"/>
      <c r="J7" s="108"/>
      <c r="K7" s="86"/>
      <c r="L7" s="87"/>
    </row>
    <row r="8" spans="1:12" s="9" customFormat="1">
      <c r="A8" s="88"/>
      <c r="B8" s="86"/>
      <c r="C8" s="86"/>
      <c r="D8" s="86"/>
      <c r="E8" s="86"/>
      <c r="F8" s="86"/>
      <c r="G8" s="107"/>
      <c r="H8" s="107"/>
      <c r="I8" s="107"/>
      <c r="J8" s="106"/>
      <c r="K8" s="86"/>
      <c r="L8" s="87"/>
    </row>
    <row r="9" spans="1:12" s="9" customFormat="1" ht="38.25">
      <c r="A9" s="89" t="str">
        <f>Vertimas!B9</f>
        <v>Line number of the Income statement</v>
      </c>
      <c r="B9" s="90" t="str">
        <f>Vertimas!B10</f>
        <v>Table/ line number</v>
      </c>
      <c r="C9" s="91" t="str">
        <f>Vertimas!B11</f>
        <v>Sales (credit turnover )</v>
      </c>
      <c r="D9" s="90" t="str">
        <f>Vertimas!B12</f>
        <v>Amount in local currency</v>
      </c>
      <c r="E9" s="90" t="str">
        <f>Vertimas!B14</f>
        <v>Amount in transaction currency (specify currency)</v>
      </c>
      <c r="F9" s="90" t="str">
        <f>Vertimas!B17</f>
        <v>Comment</v>
      </c>
      <c r="G9" s="109" t="str">
        <f>Vertimas!B15</f>
        <v>Line number of  the Income statement or the balance sheet</v>
      </c>
      <c r="H9" s="109" t="str">
        <f>Vertimas!B10</f>
        <v>Table/ line number</v>
      </c>
      <c r="I9" s="110" t="str">
        <f>Vertimas!B16</f>
        <v>Purchase/Expenses (debit turnover)</v>
      </c>
      <c r="J9" s="109" t="str">
        <f>Vertimas!B12</f>
        <v>Amount in local currency</v>
      </c>
      <c r="K9" s="90" t="str">
        <f>Vertimas!B14</f>
        <v>Amount in transaction currency (specify currency)</v>
      </c>
      <c r="L9" s="92" t="str">
        <f>Vertimas!B17</f>
        <v>Comment</v>
      </c>
    </row>
    <row r="10" spans="1:12" s="25" customFormat="1">
      <c r="A10" s="111" t="s">
        <v>228</v>
      </c>
      <c r="B10" s="112" t="s">
        <v>229</v>
      </c>
      <c r="C10" s="113" t="str">
        <f>Vertimas!B18</f>
        <v>Sales</v>
      </c>
      <c r="D10" s="114">
        <v>12733</v>
      </c>
      <c r="E10" s="115"/>
      <c r="F10" s="72"/>
      <c r="G10" s="116" t="s">
        <v>230</v>
      </c>
      <c r="H10" s="116"/>
      <c r="I10" s="117" t="str">
        <f>Vertimas!B42</f>
        <v>Costs (purchases)</v>
      </c>
      <c r="J10" s="118">
        <v>12733</v>
      </c>
      <c r="K10" s="118">
        <v>12733</v>
      </c>
      <c r="L10" s="119"/>
    </row>
    <row r="11" spans="1:12" s="9" customFormat="1">
      <c r="A11" s="89" t="s">
        <v>231</v>
      </c>
      <c r="B11" s="90" t="s">
        <v>232</v>
      </c>
      <c r="C11" s="95" t="str">
        <f>Vertimas!B22</f>
        <v>Services granted</v>
      </c>
      <c r="D11" s="114"/>
      <c r="E11" s="115"/>
      <c r="F11" s="72"/>
      <c r="G11" s="90" t="s">
        <v>233</v>
      </c>
      <c r="H11" s="120" t="s">
        <v>234</v>
      </c>
      <c r="I11" s="121" t="str">
        <f>Vertimas!B46</f>
        <v>Acquisition of long term assets</v>
      </c>
      <c r="J11" s="94"/>
      <c r="K11" s="94"/>
      <c r="L11" s="92"/>
    </row>
    <row r="12" spans="1:12" s="11" customFormat="1">
      <c r="A12" s="89" t="s">
        <v>235</v>
      </c>
      <c r="B12" s="90" t="s">
        <v>236</v>
      </c>
      <c r="C12" s="95" t="str">
        <f>Vertimas!B23</f>
        <v xml:space="preserve">Total other income </v>
      </c>
      <c r="D12" s="94"/>
      <c r="E12" s="94" t="s">
        <v>237</v>
      </c>
      <c r="F12" s="94"/>
      <c r="G12" s="90" t="s">
        <v>238</v>
      </c>
      <c r="H12" s="122" t="s">
        <v>239</v>
      </c>
      <c r="I12" s="120" t="str">
        <f>Vertimas!B47</f>
        <v>Acquisition of financial assets</v>
      </c>
      <c r="J12" s="94"/>
      <c r="K12" s="94"/>
      <c r="L12" s="92"/>
    </row>
    <row r="13" spans="1:12" s="9" customFormat="1">
      <c r="A13" s="89" t="s">
        <v>235</v>
      </c>
      <c r="B13" s="12" t="s">
        <v>240</v>
      </c>
      <c r="C13" s="13" t="str">
        <f>Vertimas!B24</f>
        <v xml:space="preserve">Rent income </v>
      </c>
      <c r="D13" s="94"/>
      <c r="E13" s="94"/>
      <c r="F13" s="94"/>
      <c r="G13" s="90" t="s">
        <v>241</v>
      </c>
      <c r="H13" s="123" t="s">
        <v>242</v>
      </c>
      <c r="I13" s="14" t="str">
        <f>Vertimas!B48</f>
        <v>Total selling expenses</v>
      </c>
      <c r="J13" s="94"/>
      <c r="K13" s="94"/>
      <c r="L13" s="92"/>
    </row>
    <row r="14" spans="1:12">
      <c r="A14" s="124" t="s">
        <v>243</v>
      </c>
      <c r="B14" s="56" t="s">
        <v>244</v>
      </c>
      <c r="C14" s="57" t="str">
        <f>Vertimas!B26</f>
        <v xml:space="preserve">Income from sale of  long-term asset </v>
      </c>
      <c r="D14" s="125"/>
      <c r="E14" s="94"/>
      <c r="F14" s="94"/>
      <c r="G14" s="90" t="s">
        <v>241</v>
      </c>
      <c r="H14" s="90" t="s">
        <v>245</v>
      </c>
      <c r="I14" s="93" t="str">
        <f>Vertimas!B49</f>
        <v xml:space="preserve">Transportation </v>
      </c>
      <c r="J14" s="94"/>
      <c r="K14" s="94"/>
      <c r="L14" s="92"/>
    </row>
    <row r="15" spans="1:12">
      <c r="A15" s="124" t="s">
        <v>246</v>
      </c>
      <c r="B15" s="56" t="s">
        <v>247</v>
      </c>
      <c r="C15" s="57" t="str">
        <f>Vertimas!B25</f>
        <v>Gain on disposal of long-term assets</v>
      </c>
      <c r="D15" s="94"/>
      <c r="E15" s="94"/>
      <c r="F15" s="94"/>
      <c r="G15" s="90" t="s">
        <v>241</v>
      </c>
      <c r="H15" s="90" t="s">
        <v>248</v>
      </c>
      <c r="I15" s="93" t="str">
        <f>Vertimas!B50</f>
        <v>Advertising and marketing</v>
      </c>
      <c r="J15" s="94"/>
      <c r="K15" s="94"/>
      <c r="L15" s="92"/>
    </row>
    <row r="16" spans="1:12">
      <c r="A16" s="45" t="s">
        <v>235</v>
      </c>
      <c r="B16" s="126"/>
      <c r="C16" s="44" t="str">
        <f>Vertimas!B28</f>
        <v xml:space="preserve">Income of utilities and communication services sold </v>
      </c>
      <c r="D16" s="94"/>
      <c r="E16" s="94"/>
      <c r="F16" s="94"/>
      <c r="G16" s="90" t="s">
        <v>241</v>
      </c>
      <c r="H16" s="90" t="s">
        <v>249</v>
      </c>
      <c r="I16" s="93" t="str">
        <f>Vertimas!B51</f>
        <v>Premises rent</v>
      </c>
      <c r="J16" s="94"/>
      <c r="K16" s="94"/>
      <c r="L16" s="92"/>
    </row>
    <row r="17" spans="1:12" ht="25.5">
      <c r="A17" s="45" t="s">
        <v>250</v>
      </c>
      <c r="B17" s="43" t="s">
        <v>251</v>
      </c>
      <c r="C17" s="44" t="str">
        <f>Vertimas!B27</f>
        <v>Result of utilities and communication services sold (only profit)</v>
      </c>
      <c r="D17" s="94"/>
      <c r="E17" s="94"/>
      <c r="F17" s="94"/>
      <c r="G17" s="90" t="s">
        <v>241</v>
      </c>
      <c r="H17" s="90" t="s">
        <v>252</v>
      </c>
      <c r="I17" s="93" t="str">
        <f>Vertimas!B52</f>
        <v>Motor vehicles</v>
      </c>
      <c r="J17" s="94"/>
      <c r="K17" s="94"/>
      <c r="L17" s="92"/>
    </row>
    <row r="18" spans="1:12">
      <c r="A18" s="45" t="s">
        <v>235</v>
      </c>
      <c r="B18" s="126"/>
      <c r="C18" s="44" t="str">
        <f>Vertimas!B30</f>
        <v xml:space="preserve">Income of advertising services sold </v>
      </c>
      <c r="D18" s="94"/>
      <c r="E18" s="94"/>
      <c r="F18" s="94"/>
      <c r="G18" s="90" t="s">
        <v>241</v>
      </c>
      <c r="H18" s="90" t="s">
        <v>253</v>
      </c>
      <c r="I18" s="93" t="str">
        <f>Vertimas!B53</f>
        <v>Other assets</v>
      </c>
      <c r="J18" s="94"/>
      <c r="K18" s="94"/>
      <c r="L18" s="92"/>
    </row>
    <row r="19" spans="1:12" ht="26.45" customHeight="1">
      <c r="A19" s="45" t="s">
        <v>250</v>
      </c>
      <c r="B19" s="43" t="s">
        <v>254</v>
      </c>
      <c r="C19" s="46" t="str">
        <f>Vertimas!B29</f>
        <v>Result of advertising services sold (only profit)</v>
      </c>
      <c r="D19" s="94"/>
      <c r="E19" s="94"/>
      <c r="F19" s="94"/>
      <c r="G19" s="90" t="s">
        <v>241</v>
      </c>
      <c r="H19" s="90" t="s">
        <v>255</v>
      </c>
      <c r="I19" s="93" t="str">
        <f>Vertimas!B54</f>
        <v>Maintenance, repair and security of premises</v>
      </c>
      <c r="J19" s="94"/>
      <c r="K19" s="94"/>
      <c r="L19" s="92"/>
    </row>
    <row r="20" spans="1:12">
      <c r="A20" s="124" t="s">
        <v>235</v>
      </c>
      <c r="B20" s="47" t="s">
        <v>256</v>
      </c>
      <c r="C20" s="46" t="str">
        <f>Vertimas!B31</f>
        <v>Other income (specify)</v>
      </c>
      <c r="D20" s="94"/>
      <c r="E20" s="94"/>
      <c r="F20" s="94"/>
      <c r="G20" s="90" t="s">
        <v>241</v>
      </c>
      <c r="H20" s="90" t="s">
        <v>257</v>
      </c>
      <c r="I20" s="93" t="str">
        <f>Vertimas!B56</f>
        <v>Communication expenses</v>
      </c>
      <c r="J20" s="94"/>
      <c r="K20" s="94"/>
      <c r="L20" s="92"/>
    </row>
    <row r="21" spans="1:12">
      <c r="A21" s="124"/>
      <c r="B21" s="43"/>
      <c r="C21" s="46" t="s">
        <v>258</v>
      </c>
      <c r="D21" s="94"/>
      <c r="E21" s="94"/>
      <c r="F21" s="94"/>
      <c r="G21" s="90" t="s">
        <v>241</v>
      </c>
      <c r="H21" s="90" t="s">
        <v>259</v>
      </c>
      <c r="I21" s="93" t="str">
        <f>Vertimas!B57</f>
        <v>Electricity and utilities</v>
      </c>
      <c r="J21" s="94"/>
      <c r="K21" s="94"/>
      <c r="L21" s="92"/>
    </row>
    <row r="22" spans="1:12">
      <c r="A22" s="124"/>
      <c r="B22" s="127"/>
      <c r="C22" s="128" t="s">
        <v>258</v>
      </c>
      <c r="D22" s="94"/>
      <c r="E22" s="94"/>
      <c r="F22" s="129"/>
      <c r="G22" s="91" t="s">
        <v>241</v>
      </c>
      <c r="H22" s="120" t="s">
        <v>260</v>
      </c>
      <c r="I22" s="97" t="str">
        <f>Vertimas!B55</f>
        <v xml:space="preserve">Business trips </v>
      </c>
      <c r="J22" s="94"/>
      <c r="K22" s="94"/>
      <c r="L22" s="92"/>
    </row>
    <row r="23" spans="1:12">
      <c r="A23" s="124" t="s">
        <v>261</v>
      </c>
      <c r="B23" s="127" t="s">
        <v>262</v>
      </c>
      <c r="C23" s="128" t="str">
        <f>Vertimas!B32</f>
        <v>Financial income total</v>
      </c>
      <c r="D23" s="94"/>
      <c r="E23" s="94"/>
      <c r="F23" s="94"/>
      <c r="G23" s="90" t="s">
        <v>241</v>
      </c>
      <c r="H23" s="90" t="s">
        <v>263</v>
      </c>
      <c r="I23" s="93" t="str">
        <f>Vertimas!B58</f>
        <v>Other expenses (please specify)</v>
      </c>
      <c r="J23" s="94"/>
      <c r="K23" s="94"/>
      <c r="L23" s="92"/>
    </row>
    <row r="24" spans="1:12">
      <c r="A24" s="124" t="s">
        <v>261</v>
      </c>
      <c r="B24" s="48" t="s">
        <v>264</v>
      </c>
      <c r="C24" s="49" t="str">
        <f>Vertimas!B33</f>
        <v>Interest on borrowings</v>
      </c>
      <c r="D24" s="94"/>
      <c r="E24" s="94"/>
      <c r="F24" s="94"/>
      <c r="G24" s="90"/>
      <c r="H24" s="90"/>
      <c r="I24" s="46" t="s">
        <v>258</v>
      </c>
      <c r="J24" s="94"/>
      <c r="K24" s="94"/>
      <c r="L24" s="92"/>
    </row>
    <row r="25" spans="1:12">
      <c r="A25" s="124" t="s">
        <v>261</v>
      </c>
      <c r="B25" s="50" t="s">
        <v>265</v>
      </c>
      <c r="C25" s="51" t="str">
        <f>Vertimas!B34</f>
        <v>Leasing interest</v>
      </c>
      <c r="D25" s="94"/>
      <c r="E25" s="94"/>
      <c r="F25" s="94"/>
      <c r="G25" s="90"/>
      <c r="H25" s="90"/>
      <c r="I25" s="128" t="s">
        <v>258</v>
      </c>
      <c r="J25" s="94"/>
      <c r="K25" s="94"/>
      <c r="L25" s="92"/>
    </row>
    <row r="26" spans="1:12" s="9" customFormat="1" ht="19.149999999999999" customHeight="1">
      <c r="A26" s="124" t="s">
        <v>261</v>
      </c>
      <c r="B26" s="48" t="s">
        <v>266</v>
      </c>
      <c r="C26" s="49" t="str">
        <f>Vertimas!B35</f>
        <v>Other interest</v>
      </c>
      <c r="D26" s="94"/>
      <c r="E26" s="94"/>
      <c r="F26" s="94"/>
      <c r="G26" s="90" t="s">
        <v>267</v>
      </c>
      <c r="H26" s="90" t="s">
        <v>268</v>
      </c>
      <c r="I26" s="18" t="str">
        <f>Vertimas!B59</f>
        <v>Total general and administrative expenses</v>
      </c>
      <c r="J26" s="94"/>
      <c r="K26" s="94"/>
      <c r="L26" s="92"/>
    </row>
    <row r="27" spans="1:12" s="11" customFormat="1">
      <c r="A27" s="45" t="s">
        <v>261</v>
      </c>
      <c r="B27" s="50" t="s">
        <v>269</v>
      </c>
      <c r="C27" s="51" t="str">
        <f>Vertimas!B37</f>
        <v>Income of disposal of financial assets</v>
      </c>
      <c r="D27" s="94"/>
      <c r="E27" s="94"/>
      <c r="F27" s="94"/>
      <c r="G27" s="90" t="s">
        <v>267</v>
      </c>
      <c r="H27" s="90" t="s">
        <v>270</v>
      </c>
      <c r="I27" s="122" t="str">
        <f>Vertimas!B60</f>
        <v xml:space="preserve">Transportation </v>
      </c>
      <c r="J27" s="94"/>
      <c r="K27" s="94"/>
      <c r="L27" s="92"/>
    </row>
    <row r="28" spans="1:12" s="11" customFormat="1">
      <c r="A28" s="45" t="s">
        <v>271</v>
      </c>
      <c r="B28" s="50" t="s">
        <v>272</v>
      </c>
      <c r="C28" s="51" t="str">
        <f>Vertimas!B36</f>
        <v>Gain on disposal of financial assets</v>
      </c>
      <c r="D28" s="94"/>
      <c r="E28" s="94"/>
      <c r="F28" s="94"/>
      <c r="G28" s="90" t="s">
        <v>267</v>
      </c>
      <c r="H28" s="90" t="s">
        <v>273</v>
      </c>
      <c r="I28" s="122" t="str">
        <f>Vertimas!B61</f>
        <v>Premises rent</v>
      </c>
      <c r="J28" s="94"/>
      <c r="K28" s="94"/>
      <c r="L28" s="92"/>
    </row>
    <row r="29" spans="1:12" s="11" customFormat="1">
      <c r="A29" s="124" t="s">
        <v>261</v>
      </c>
      <c r="B29" s="48" t="s">
        <v>274</v>
      </c>
      <c r="C29" s="51" t="str">
        <f>Vertimas!B38</f>
        <v>Other financial income (please specify)</v>
      </c>
      <c r="D29" s="94"/>
      <c r="E29" s="94"/>
      <c r="F29" s="94"/>
      <c r="G29" s="90" t="s">
        <v>267</v>
      </c>
      <c r="H29" s="90" t="s">
        <v>275</v>
      </c>
      <c r="I29" s="122" t="str">
        <f>Vertimas!B62</f>
        <v>Motor vehicles</v>
      </c>
      <c r="J29" s="94"/>
      <c r="K29" s="94"/>
      <c r="L29" s="92"/>
    </row>
    <row r="30" spans="1:12" s="11" customFormat="1">
      <c r="A30" s="124"/>
      <c r="B30" s="50"/>
      <c r="C30" s="51" t="s">
        <v>276</v>
      </c>
      <c r="D30" s="94"/>
      <c r="E30" s="94"/>
      <c r="F30" s="94"/>
      <c r="G30" s="90" t="s">
        <v>267</v>
      </c>
      <c r="H30" s="90" t="s">
        <v>277</v>
      </c>
      <c r="I30" s="122" t="str">
        <f>Vertimas!B63</f>
        <v>Other assets</v>
      </c>
      <c r="J30" s="94"/>
      <c r="K30" s="94"/>
      <c r="L30" s="92"/>
    </row>
    <row r="31" spans="1:12" s="11" customFormat="1">
      <c r="A31" s="124"/>
      <c r="B31" s="48"/>
      <c r="C31" s="51" t="s">
        <v>276</v>
      </c>
      <c r="D31" s="94"/>
      <c r="E31" s="94"/>
      <c r="F31" s="94"/>
      <c r="G31" s="90" t="s">
        <v>267</v>
      </c>
      <c r="H31" s="90" t="s">
        <v>278</v>
      </c>
      <c r="I31" s="130" t="str">
        <f>Vertimas!B64</f>
        <v>Maintenance, repair and security of premises</v>
      </c>
      <c r="J31" s="94"/>
      <c r="K31" s="94"/>
      <c r="L31" s="92"/>
    </row>
    <row r="32" spans="1:12" s="11" customFormat="1">
      <c r="A32" s="124"/>
      <c r="B32" s="50"/>
      <c r="C32" s="51"/>
      <c r="D32" s="94"/>
      <c r="E32" s="94"/>
      <c r="F32" s="94"/>
      <c r="G32" s="90" t="s">
        <v>267</v>
      </c>
      <c r="H32" s="90" t="s">
        <v>279</v>
      </c>
      <c r="I32" s="122" t="str">
        <f>Vertimas!B66</f>
        <v>Communication expenses</v>
      </c>
      <c r="J32" s="94"/>
      <c r="K32" s="94"/>
      <c r="L32" s="92"/>
    </row>
    <row r="33" spans="1:12" s="19" customFormat="1">
      <c r="A33" s="124"/>
      <c r="B33" s="48"/>
      <c r="C33" s="51"/>
      <c r="D33" s="94"/>
      <c r="E33" s="94"/>
      <c r="F33" s="94"/>
      <c r="G33" s="90" t="s">
        <v>267</v>
      </c>
      <c r="H33" s="90" t="s">
        <v>280</v>
      </c>
      <c r="I33" s="93" t="str">
        <f>Vertimas!B67</f>
        <v>Electricity and utilities</v>
      </c>
      <c r="J33" s="94"/>
      <c r="K33" s="94"/>
      <c r="L33" s="92"/>
    </row>
    <row r="34" spans="1:12" s="19" customFormat="1">
      <c r="A34" s="89"/>
      <c r="B34" s="131"/>
      <c r="C34" s="95"/>
      <c r="D34" s="94"/>
      <c r="E34" s="94"/>
      <c r="F34" s="94"/>
      <c r="G34" s="90" t="s">
        <v>267</v>
      </c>
      <c r="H34" s="90" t="s">
        <v>281</v>
      </c>
      <c r="I34" s="93" t="str">
        <f>Vertimas!B65</f>
        <v xml:space="preserve">Business trips </v>
      </c>
      <c r="J34" s="94"/>
      <c r="K34" s="94"/>
      <c r="L34" s="92"/>
    </row>
    <row r="35" spans="1:12" s="11" customFormat="1">
      <c r="A35" s="89"/>
      <c r="B35" s="90"/>
      <c r="C35" s="95"/>
      <c r="D35" s="94"/>
      <c r="E35" s="94"/>
      <c r="F35" s="94"/>
      <c r="G35" s="90" t="s">
        <v>267</v>
      </c>
      <c r="H35" s="90" t="s">
        <v>282</v>
      </c>
      <c r="I35" s="130" t="str">
        <f>Vertimas!B68</f>
        <v>Other expenses (please specify)</v>
      </c>
      <c r="J35" s="94"/>
      <c r="K35" s="94"/>
      <c r="L35" s="92"/>
    </row>
    <row r="36" spans="1:12" s="11" customFormat="1">
      <c r="A36" s="89"/>
      <c r="B36" s="90"/>
      <c r="C36" s="95"/>
      <c r="D36" s="94"/>
      <c r="E36" s="94"/>
      <c r="F36" s="94"/>
      <c r="G36" s="90"/>
      <c r="H36" s="90"/>
      <c r="I36" s="46" t="s">
        <v>258</v>
      </c>
      <c r="J36" s="94"/>
      <c r="K36" s="94"/>
      <c r="L36" s="92"/>
    </row>
    <row r="37" spans="1:12" s="11" customFormat="1">
      <c r="A37" s="89"/>
      <c r="B37" s="90"/>
      <c r="C37" s="95"/>
      <c r="D37" s="94"/>
      <c r="E37" s="94"/>
      <c r="F37" s="94"/>
      <c r="G37" s="90"/>
      <c r="H37" s="90"/>
      <c r="I37" s="128" t="s">
        <v>258</v>
      </c>
      <c r="J37" s="94"/>
      <c r="K37" s="94"/>
      <c r="L37" s="92"/>
    </row>
    <row r="38" spans="1:12" s="9" customFormat="1">
      <c r="A38" s="89"/>
      <c r="B38" s="95"/>
      <c r="C38" s="91"/>
      <c r="D38" s="94"/>
      <c r="E38" s="132"/>
      <c r="F38" s="132"/>
      <c r="G38" s="90" t="s">
        <v>283</v>
      </c>
      <c r="H38" s="90" t="s">
        <v>284</v>
      </c>
      <c r="I38" s="20" t="str">
        <f>Vertimas!B69</f>
        <v xml:space="preserve">Total other expenses </v>
      </c>
      <c r="J38" s="94"/>
      <c r="K38" s="94"/>
      <c r="L38" s="92"/>
    </row>
    <row r="39" spans="1:12" s="11" customFormat="1">
      <c r="A39" s="89"/>
      <c r="B39" s="95"/>
      <c r="C39" s="91"/>
      <c r="D39" s="94"/>
      <c r="E39" s="132"/>
      <c r="F39" s="132"/>
      <c r="G39" s="90" t="s">
        <v>283</v>
      </c>
      <c r="H39" s="90" t="s">
        <v>285</v>
      </c>
      <c r="I39" s="122" t="str">
        <f>Vertimas!B70</f>
        <v>Other expenses (specify)</v>
      </c>
      <c r="J39" s="94"/>
      <c r="K39" s="94"/>
      <c r="L39" s="92"/>
    </row>
    <row r="40" spans="1:12" s="11" customFormat="1">
      <c r="A40" s="89"/>
      <c r="B40" s="95"/>
      <c r="C40" s="91"/>
      <c r="D40" s="94"/>
      <c r="E40" s="132"/>
      <c r="F40" s="132"/>
      <c r="G40" s="90"/>
      <c r="H40" s="90"/>
      <c r="I40" s="46" t="s">
        <v>258</v>
      </c>
      <c r="J40" s="94"/>
      <c r="K40" s="94"/>
      <c r="L40" s="92"/>
    </row>
    <row r="41" spans="1:12" s="11" customFormat="1">
      <c r="A41" s="89"/>
      <c r="B41" s="95"/>
      <c r="C41" s="91"/>
      <c r="D41" s="94"/>
      <c r="E41" s="132"/>
      <c r="F41" s="132"/>
      <c r="G41" s="90"/>
      <c r="H41" s="90"/>
      <c r="I41" s="128" t="s">
        <v>258</v>
      </c>
      <c r="J41" s="94"/>
      <c r="K41" s="94"/>
      <c r="L41" s="92"/>
    </row>
    <row r="42" spans="1:12" s="21" customFormat="1">
      <c r="A42" s="89"/>
      <c r="B42" s="95"/>
      <c r="C42" s="91"/>
      <c r="D42" s="94"/>
      <c r="E42" s="132"/>
      <c r="F42" s="132"/>
      <c r="G42" s="90" t="s">
        <v>286</v>
      </c>
      <c r="H42" s="122" t="s">
        <v>287</v>
      </c>
      <c r="I42" s="133" t="str">
        <f>Vertimas!B71</f>
        <v>Total financial expenses</v>
      </c>
      <c r="J42" s="94"/>
      <c r="K42" s="94"/>
      <c r="L42" s="92"/>
    </row>
    <row r="43" spans="1:12" s="11" customFormat="1">
      <c r="A43" s="89"/>
      <c r="B43" s="95"/>
      <c r="C43" s="91"/>
      <c r="D43" s="94"/>
      <c r="E43" s="132"/>
      <c r="F43" s="132"/>
      <c r="G43" s="90" t="s">
        <v>286</v>
      </c>
      <c r="H43" s="122" t="s">
        <v>288</v>
      </c>
      <c r="I43" s="120" t="str">
        <f>Vertimas!B72</f>
        <v>Interest on borrowings</v>
      </c>
      <c r="J43" s="94"/>
      <c r="K43" s="94"/>
      <c r="L43" s="92"/>
    </row>
    <row r="44" spans="1:12" s="11" customFormat="1">
      <c r="A44" s="89"/>
      <c r="B44" s="95"/>
      <c r="C44" s="91"/>
      <c r="D44" s="94"/>
      <c r="E44" s="132"/>
      <c r="F44" s="132"/>
      <c r="G44" s="90" t="s">
        <v>286</v>
      </c>
      <c r="H44" s="122" t="s">
        <v>289</v>
      </c>
      <c r="I44" s="120" t="str">
        <f>Vertimas!B73</f>
        <v>Interest on leasing liabilities</v>
      </c>
      <c r="J44" s="94"/>
      <c r="K44" s="94"/>
      <c r="L44" s="92"/>
    </row>
    <row r="45" spans="1:12" s="11" customFormat="1">
      <c r="A45" s="89"/>
      <c r="B45" s="95"/>
      <c r="C45" s="91"/>
      <c r="D45" s="94"/>
      <c r="E45" s="132"/>
      <c r="F45" s="132"/>
      <c r="G45" s="90" t="s">
        <v>286</v>
      </c>
      <c r="H45" s="122" t="s">
        <v>290</v>
      </c>
      <c r="I45" s="120" t="str">
        <f>Vertimas!B74</f>
        <v>Other interest</v>
      </c>
      <c r="J45" s="94"/>
      <c r="K45" s="94"/>
      <c r="L45" s="92"/>
    </row>
    <row r="46" spans="1:12" s="11" customFormat="1">
      <c r="A46" s="89"/>
      <c r="B46" s="95"/>
      <c r="C46" s="91"/>
      <c r="D46" s="94"/>
      <c r="E46" s="132"/>
      <c r="F46" s="132"/>
      <c r="G46" s="90" t="s">
        <v>286</v>
      </c>
      <c r="H46" s="122" t="s">
        <v>291</v>
      </c>
      <c r="I46" s="134" t="str">
        <f>Vertimas!B75</f>
        <v>Other financial expenses (please specify)</v>
      </c>
      <c r="J46" s="94"/>
      <c r="K46" s="94"/>
      <c r="L46" s="92"/>
    </row>
    <row r="47" spans="1:12" s="11" customFormat="1">
      <c r="A47" s="89"/>
      <c r="B47" s="95"/>
      <c r="C47" s="91"/>
      <c r="D47" s="94"/>
      <c r="E47" s="132"/>
      <c r="F47" s="132"/>
      <c r="G47" s="90"/>
      <c r="H47" s="122"/>
      <c r="I47" s="46" t="s">
        <v>258</v>
      </c>
      <c r="J47" s="94"/>
      <c r="K47" s="94"/>
      <c r="L47" s="92"/>
    </row>
    <row r="48" spans="1:12" s="11" customFormat="1">
      <c r="A48" s="89"/>
      <c r="B48" s="95"/>
      <c r="C48" s="91"/>
      <c r="D48" s="94"/>
      <c r="E48" s="132"/>
      <c r="F48" s="132"/>
      <c r="G48" s="90"/>
      <c r="H48" s="122"/>
      <c r="I48" s="128" t="s">
        <v>258</v>
      </c>
      <c r="J48" s="94"/>
      <c r="K48" s="94"/>
      <c r="L48" s="92"/>
    </row>
    <row r="49" spans="1:12" s="11" customFormat="1">
      <c r="A49" s="135" t="str">
        <f>Vertimas!B39</f>
        <v>CONFIRMED</v>
      </c>
      <c r="B49" s="86"/>
      <c r="C49" s="86"/>
      <c r="D49" s="108">
        <f>SUM(D10:D48)</f>
        <v>12733</v>
      </c>
      <c r="E49" s="108">
        <f>SUM(E10:E48)</f>
        <v>0</v>
      </c>
      <c r="F49" s="86"/>
      <c r="G49" s="136" t="str">
        <f>Vertimas!B39</f>
        <v>CONFIRMED</v>
      </c>
      <c r="H49" s="86"/>
      <c r="I49" s="86"/>
      <c r="J49" s="107"/>
      <c r="K49" s="107"/>
      <c r="L49" s="87"/>
    </row>
    <row r="50" spans="1:12" s="11" customFormat="1">
      <c r="A50" s="135"/>
      <c r="B50" s="86"/>
      <c r="C50" s="86"/>
      <c r="D50" s="86"/>
      <c r="E50" s="86"/>
      <c r="F50" s="86"/>
      <c r="G50" s="86"/>
      <c r="H50" s="86"/>
      <c r="I50" s="86"/>
      <c r="J50" s="86"/>
      <c r="K50" s="86"/>
      <c r="L50" s="87"/>
    </row>
    <row r="51" spans="1:12" s="11" customFormat="1">
      <c r="A51" s="135" t="str">
        <f>Vertimas!B40</f>
        <v>Chief Accountant, name, surname, signature</v>
      </c>
      <c r="B51" s="86"/>
      <c r="C51" s="86"/>
      <c r="D51" s="86"/>
      <c r="E51" s="86"/>
      <c r="F51" s="86"/>
      <c r="G51" s="136" t="str">
        <f>Vertimas!B40</f>
        <v>Chief Accountant, name, surname, signature</v>
      </c>
      <c r="H51" s="86"/>
      <c r="I51" s="86"/>
      <c r="J51" s="86"/>
      <c r="K51" s="86"/>
      <c r="L51" s="87"/>
    </row>
    <row r="52" spans="1:12" s="11" customFormat="1">
      <c r="A52" s="135"/>
      <c r="B52" s="86"/>
      <c r="C52" s="86"/>
      <c r="D52" s="137">
        <f ca="1">+TODAY()</f>
        <v>46035</v>
      </c>
      <c r="E52" s="86"/>
      <c r="F52" s="86"/>
      <c r="G52" s="136"/>
      <c r="H52" s="86"/>
      <c r="I52" s="86"/>
      <c r="J52" s="86"/>
      <c r="K52" s="86"/>
      <c r="L52" s="87"/>
    </row>
    <row r="53" spans="1:12">
      <c r="A53" s="42" t="str">
        <f>Vertimas!B41</f>
        <v>Confirmed date:</v>
      </c>
      <c r="B53" s="86"/>
      <c r="C53" s="137"/>
      <c r="D53" s="86"/>
      <c r="E53" s="86"/>
      <c r="F53" s="86"/>
      <c r="G53" s="86"/>
      <c r="H53" s="86"/>
      <c r="I53" s="22" t="s">
        <v>292</v>
      </c>
      <c r="J53" s="86"/>
      <c r="K53" s="86"/>
      <c r="L53" s="87"/>
    </row>
    <row r="54" spans="1:12">
      <c r="A54" s="88"/>
      <c r="B54" s="137"/>
      <c r="C54" s="86"/>
      <c r="D54" s="86"/>
      <c r="E54" s="86"/>
      <c r="F54" s="86"/>
      <c r="G54" s="86"/>
      <c r="H54" s="86"/>
      <c r="I54" s="137"/>
      <c r="J54" s="86"/>
      <c r="K54" s="86"/>
      <c r="L54" s="87"/>
    </row>
    <row r="55" spans="1:12">
      <c r="A55" s="88" t="str">
        <f>Vertimas!B76</f>
        <v>* The data in these lines are not reflected in the Income Statement but are necessary  for turnover verification</v>
      </c>
      <c r="B55" s="86"/>
      <c r="C55" s="86"/>
      <c r="D55" s="86"/>
      <c r="E55" s="86"/>
      <c r="F55" s="86"/>
      <c r="G55" s="86"/>
      <c r="H55" s="86"/>
      <c r="I55" s="148">
        <f ca="1">+TODAY()</f>
        <v>46035</v>
      </c>
      <c r="J55" s="86"/>
      <c r="K55" s="86"/>
      <c r="L55" s="87"/>
    </row>
    <row r="56" spans="1:12">
      <c r="A56" s="88" t="str">
        <f>Vertimas!B77</f>
        <v>** The data in these lines don't need to be verified, they reflect sales result and are given in the Income Statement, and also they have to coincide with the data in note 17 of Group Package</v>
      </c>
      <c r="B56" s="86"/>
      <c r="C56" s="86"/>
      <c r="D56" s="86"/>
      <c r="E56" s="86"/>
      <c r="F56" s="86"/>
      <c r="G56" s="86"/>
      <c r="H56" s="86"/>
      <c r="I56" s="22"/>
      <c r="J56" s="86"/>
      <c r="K56" s="86"/>
      <c r="L56" s="87"/>
    </row>
    <row r="57" spans="1:12">
      <c r="A57" s="88" t="str">
        <f>Vertimas!B79</f>
        <v>*** Must be completed only if the result is given in the Income Statement</v>
      </c>
      <c r="B57" s="86"/>
      <c r="C57" s="86"/>
      <c r="D57" s="86"/>
      <c r="E57" s="86"/>
      <c r="F57" s="86"/>
      <c r="G57" s="86"/>
      <c r="H57" s="86"/>
      <c r="I57" s="22"/>
      <c r="J57" s="86"/>
      <c r="K57" s="86"/>
      <c r="L57" s="87"/>
    </row>
    <row r="58" spans="1:12" ht="13.5" thickBot="1">
      <c r="A58" s="138"/>
      <c r="B58" s="103"/>
      <c r="C58" s="103"/>
      <c r="D58" s="103"/>
      <c r="E58" s="103"/>
      <c r="F58" s="103"/>
      <c r="G58" s="103"/>
      <c r="H58" s="103"/>
      <c r="I58" s="23"/>
      <c r="J58" s="103"/>
      <c r="K58" s="103"/>
      <c r="L58" s="104"/>
    </row>
    <row r="59" spans="1:12">
      <c r="A59" s="139"/>
      <c r="B59" s="139"/>
      <c r="C59" s="139"/>
      <c r="D59" s="139"/>
      <c r="E59" s="139"/>
      <c r="F59" s="139"/>
      <c r="G59" s="139"/>
      <c r="H59" s="139"/>
      <c r="I59" s="24"/>
      <c r="J59" s="139"/>
      <c r="K59" s="139"/>
      <c r="L59" s="139"/>
    </row>
    <row r="60" spans="1:12">
      <c r="A60" s="139"/>
      <c r="B60" s="139"/>
      <c r="C60" s="139"/>
      <c r="D60" s="139"/>
      <c r="E60" s="139"/>
      <c r="F60" s="139"/>
      <c r="G60" s="139"/>
      <c r="H60" s="139"/>
      <c r="I60" s="24"/>
      <c r="J60" s="139"/>
      <c r="K60" s="139"/>
      <c r="L60" s="139"/>
    </row>
  </sheetData>
  <mergeCells count="1">
    <mergeCell ref="A3:B3"/>
  </mergeCells>
  <phoneticPr fontId="2" type="noConversion"/>
  <pageMargins left="0.23622047244094491" right="0.15748031496062992" top="0.15748031496062992" bottom="0.23622047244094491" header="0.15748031496062992" footer="0.23622047244094491"/>
  <pageSetup paperSize="9" scale="64"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E168"/>
  <sheetViews>
    <sheetView topLeftCell="A13" workbookViewId="0">
      <selection activeCell="B31" sqref="B31"/>
    </sheetView>
  </sheetViews>
  <sheetFormatPr baseColWidth="10" defaultColWidth="9.33203125" defaultRowHeight="12.75"/>
  <cols>
    <col min="1" max="1" width="14" customWidth="1"/>
    <col min="2" max="2" width="61" customWidth="1"/>
    <col min="3" max="3" width="55.5" customWidth="1"/>
    <col min="4" max="4" width="63" style="5" customWidth="1"/>
    <col min="5" max="5" width="78.6640625" style="5" customWidth="1"/>
  </cols>
  <sheetData>
    <row r="1" spans="1:5">
      <c r="A1" s="6" t="s">
        <v>0</v>
      </c>
      <c r="B1" s="1">
        <v>1</v>
      </c>
      <c r="C1" s="1"/>
      <c r="D1" s="4"/>
      <c r="E1" s="4"/>
    </row>
    <row r="2" spans="1:5">
      <c r="A2" s="6" t="s">
        <v>1</v>
      </c>
      <c r="B2" s="1" t="str">
        <f t="shared" ref="B2:B49" si="0">IF(B$1=1,C2,IF(B$1=3,D2,E2))</f>
        <v>Tarpusavio atsiskaitymų suderinimo aktas</v>
      </c>
      <c r="C2" s="3" t="s">
        <v>293</v>
      </c>
      <c r="D2" s="4" t="s">
        <v>294</v>
      </c>
      <c r="E2" s="4" t="s">
        <v>295</v>
      </c>
    </row>
    <row r="3" spans="1:5">
      <c r="A3" s="6" t="s">
        <v>5</v>
      </c>
      <c r="B3" s="1" t="str">
        <f t="shared" si="0"/>
        <v>2013 12 31</v>
      </c>
      <c r="C3" s="30" t="s">
        <v>6</v>
      </c>
      <c r="D3" s="30" t="s">
        <v>7</v>
      </c>
      <c r="E3" s="30" t="s">
        <v>7</v>
      </c>
    </row>
    <row r="4" spans="1:5">
      <c r="A4" s="6"/>
      <c r="B4" s="1" t="str">
        <f t="shared" si="0"/>
        <v>Formos numeris AUDFS 1521</v>
      </c>
      <c r="C4" s="52" t="s">
        <v>296</v>
      </c>
      <c r="D4" s="52" t="s">
        <v>297</v>
      </c>
      <c r="E4" s="52" t="s">
        <v>298</v>
      </c>
    </row>
    <row r="5" spans="1:5">
      <c r="B5" s="1" t="str">
        <f t="shared" si="0"/>
        <v>Gautinos</v>
      </c>
      <c r="C5" s="1" t="s">
        <v>299</v>
      </c>
      <c r="D5" s="4" t="s">
        <v>300</v>
      </c>
      <c r="E5" s="4" t="s">
        <v>301</v>
      </c>
    </row>
    <row r="6" spans="1:5">
      <c r="B6" s="1" t="str">
        <f t="shared" si="0"/>
        <v>įmonės pavadinimas</v>
      </c>
      <c r="C6" s="1" t="s">
        <v>14</v>
      </c>
      <c r="D6" s="4" t="s">
        <v>15</v>
      </c>
      <c r="E6" s="4" t="s">
        <v>21</v>
      </c>
    </row>
    <row r="7" spans="1:5">
      <c r="B7" s="1" t="str">
        <f t="shared" si="0"/>
        <v>Mokėtinos</v>
      </c>
      <c r="C7" s="1" t="s">
        <v>302</v>
      </c>
      <c r="D7" s="4" t="s">
        <v>303</v>
      </c>
      <c r="E7" s="4" t="s">
        <v>304</v>
      </c>
    </row>
    <row r="8" spans="1:5">
      <c r="B8" s="1" t="str">
        <f t="shared" si="0"/>
        <v xml:space="preserve">įmonės pavadinimas </v>
      </c>
      <c r="C8" s="1" t="s">
        <v>20</v>
      </c>
      <c r="D8" s="4" t="s">
        <v>15</v>
      </c>
      <c r="E8" s="4" t="s">
        <v>21</v>
      </c>
    </row>
    <row r="9" spans="1:5">
      <c r="B9" s="1" t="str">
        <f t="shared" si="0"/>
        <v>Balanso eil. Nr.</v>
      </c>
      <c r="C9" s="1" t="s">
        <v>305</v>
      </c>
      <c r="D9" s="4" t="s">
        <v>306</v>
      </c>
      <c r="E9" s="4" t="s">
        <v>307</v>
      </c>
    </row>
    <row r="10" spans="1:5">
      <c r="B10" s="1" t="str">
        <f t="shared" si="0"/>
        <v>Lentelė/eil. Nr.</v>
      </c>
      <c r="C10" s="1" t="s">
        <v>308</v>
      </c>
      <c r="D10" s="4" t="s">
        <v>26</v>
      </c>
      <c r="E10" s="4" t="s">
        <v>27</v>
      </c>
    </row>
    <row r="11" spans="1:5">
      <c r="B11" s="1" t="str">
        <f t="shared" si="0"/>
        <v>Gautinos sumos (debeto likučiai)</v>
      </c>
      <c r="C11" s="2" t="s">
        <v>309</v>
      </c>
      <c r="D11" s="4" t="s">
        <v>310</v>
      </c>
      <c r="E11" s="4" t="s">
        <v>311</v>
      </c>
    </row>
    <row r="12" spans="1:5" s="29" customFormat="1">
      <c r="B12" s="30" t="str">
        <f t="shared" si="0"/>
        <v>Suma nacionaline valiuta</v>
      </c>
      <c r="C12" s="2" t="s">
        <v>31</v>
      </c>
      <c r="D12" s="29" t="s">
        <v>32</v>
      </c>
      <c r="E12" s="30" t="s">
        <v>33</v>
      </c>
    </row>
    <row r="13" spans="1:5" s="29" customFormat="1">
      <c r="B13" s="30" t="str">
        <f t="shared" si="0"/>
        <v>Suma LTL</v>
      </c>
      <c r="C13" s="2" t="s">
        <v>34</v>
      </c>
      <c r="D13" s="29" t="s">
        <v>35</v>
      </c>
      <c r="E13" s="30" t="s">
        <v>36</v>
      </c>
    </row>
    <row r="14" spans="1:5" s="29" customFormat="1">
      <c r="B14" s="30" t="str">
        <f t="shared" si="0"/>
        <v>Suma sandorio valiuta (nurodyti valiutą)</v>
      </c>
      <c r="C14" s="2" t="s">
        <v>37</v>
      </c>
      <c r="D14" s="30" t="s">
        <v>38</v>
      </c>
      <c r="E14" s="30" t="s">
        <v>39</v>
      </c>
    </row>
    <row r="15" spans="1:5">
      <c r="B15" s="1" t="str">
        <f t="shared" si="0"/>
        <v>Balanso eil. Nr.</v>
      </c>
      <c r="C15" s="2" t="s">
        <v>305</v>
      </c>
      <c r="D15" s="4" t="s">
        <v>312</v>
      </c>
      <c r="E15" s="4" t="s">
        <v>307</v>
      </c>
    </row>
    <row r="16" spans="1:5">
      <c r="B16" s="1" t="str">
        <f t="shared" si="0"/>
        <v>Mokėtinos sumos (kredito likučiai)</v>
      </c>
      <c r="C16" s="2" t="s">
        <v>313</v>
      </c>
      <c r="D16" s="4" t="s">
        <v>314</v>
      </c>
      <c r="E16" s="4" t="s">
        <v>315</v>
      </c>
    </row>
    <row r="17" spans="2:5">
      <c r="B17" s="1" t="str">
        <f t="shared" si="0"/>
        <v>Pastabos</v>
      </c>
      <c r="C17" s="2" t="s">
        <v>46</v>
      </c>
      <c r="D17" s="4" t="s">
        <v>47</v>
      </c>
      <c r="E17" s="4" t="s">
        <v>48</v>
      </c>
    </row>
    <row r="18" spans="2:5">
      <c r="B18" s="1" t="str">
        <f t="shared" si="0"/>
        <v xml:space="preserve">Išankstiniai apmokėjimai už materialųjį turtą </v>
      </c>
      <c r="C18" s="1" t="s">
        <v>316</v>
      </c>
      <c r="D18" s="4" t="s">
        <v>317</v>
      </c>
      <c r="E18" s="4" t="s">
        <v>318</v>
      </c>
    </row>
    <row r="19" spans="2:5">
      <c r="B19" s="1" t="str">
        <f t="shared" si="0"/>
        <v xml:space="preserve">Išankstiniai apmokėjimai už nematerialųjį turtą </v>
      </c>
      <c r="C19" s="1" t="s">
        <v>319</v>
      </c>
      <c r="D19" s="4" t="s">
        <v>320</v>
      </c>
      <c r="E19" s="4" t="s">
        <v>318</v>
      </c>
    </row>
    <row r="20" spans="2:5">
      <c r="B20" s="1" t="str">
        <f t="shared" si="0"/>
        <v>Ilgalaikės gautinos sumos</v>
      </c>
      <c r="C20" s="1" t="s">
        <v>321</v>
      </c>
      <c r="D20" s="4" t="s">
        <v>322</v>
      </c>
      <c r="E20" s="4" t="s">
        <v>323</v>
      </c>
    </row>
    <row r="21" spans="2:5">
      <c r="B21" s="1" t="str">
        <f t="shared" si="0"/>
        <v>Išankstiniai apmokėjimai ir ateinančių laikotarpių sąnaudos</v>
      </c>
      <c r="C21" s="1" t="s">
        <v>324</v>
      </c>
      <c r="D21" s="4" t="s">
        <v>325</v>
      </c>
      <c r="E21" s="4" t="s">
        <v>326</v>
      </c>
    </row>
    <row r="22" spans="2:5">
      <c r="B22" s="1" t="str">
        <f t="shared" si="0"/>
        <v>Suteiktos ilgalaikės paskolos</v>
      </c>
      <c r="C22" s="1" t="s">
        <v>327</v>
      </c>
      <c r="D22" s="4" t="s">
        <v>328</v>
      </c>
      <c r="E22" s="4" t="s">
        <v>329</v>
      </c>
    </row>
    <row r="23" spans="2:5" ht="15" customHeight="1">
      <c r="B23" s="59" t="str">
        <f t="shared" si="0"/>
        <v xml:space="preserve">Iš pirkėjų gautinos sumos </v>
      </c>
      <c r="C23" s="58" t="s">
        <v>330</v>
      </c>
      <c r="D23" s="60" t="s">
        <v>331</v>
      </c>
      <c r="E23" s="140" t="s">
        <v>332</v>
      </c>
    </row>
    <row r="24" spans="2:5">
      <c r="B24" s="59" t="str">
        <f t="shared" si="0"/>
        <v>Korekcijos</v>
      </c>
      <c r="C24" s="58" t="s">
        <v>52</v>
      </c>
      <c r="D24" s="60" t="s">
        <v>53</v>
      </c>
      <c r="E24" s="60" t="s">
        <v>54</v>
      </c>
    </row>
    <row r="25" spans="2:5">
      <c r="B25" s="59" t="str">
        <f t="shared" si="0"/>
        <v>Iš pirkėjų gautinos sumos viso</v>
      </c>
      <c r="C25" s="58" t="s">
        <v>333</v>
      </c>
      <c r="D25" s="140" t="s">
        <v>334</v>
      </c>
      <c r="E25" s="140" t="s">
        <v>335</v>
      </c>
    </row>
    <row r="26" spans="2:5">
      <c r="B26" s="61" t="str">
        <f>IF(B$1=1,C26,IF(B$1=3,D26,E26))</f>
        <v xml:space="preserve">Kitos gautinos sumos </v>
      </c>
      <c r="C26" s="141" t="s">
        <v>336</v>
      </c>
      <c r="D26" s="62" t="s">
        <v>337</v>
      </c>
      <c r="E26" s="142" t="s">
        <v>338</v>
      </c>
    </row>
    <row r="27" spans="2:5">
      <c r="B27" s="61" t="str">
        <f t="shared" si="0"/>
        <v>Korekcijos</v>
      </c>
      <c r="C27" s="141" t="s">
        <v>52</v>
      </c>
      <c r="D27" s="62" t="s">
        <v>53</v>
      </c>
      <c r="E27" s="62" t="s">
        <v>54</v>
      </c>
    </row>
    <row r="28" spans="2:5">
      <c r="B28" s="61" t="str">
        <f>IF(B$1=1,C28,IF(B$1=3,D28,E28))</f>
        <v>Kitos gautinos sumos viso</v>
      </c>
      <c r="C28" s="141" t="s">
        <v>339</v>
      </c>
      <c r="D28" s="142" t="s">
        <v>340</v>
      </c>
      <c r="E28" s="142" t="s">
        <v>341</v>
      </c>
    </row>
    <row r="29" spans="2:5">
      <c r="B29" s="1" t="str">
        <f t="shared" si="0"/>
        <v>Suteiktos paskolos</v>
      </c>
      <c r="C29" s="1" t="s">
        <v>342</v>
      </c>
      <c r="D29" s="4" t="s">
        <v>343</v>
      </c>
      <c r="E29" s="4" t="s">
        <v>344</v>
      </c>
    </row>
    <row r="30" spans="2:5">
      <c r="B30" s="1" t="str">
        <f t="shared" si="0"/>
        <v>Kitas trumpalaikis turtas</v>
      </c>
      <c r="C30" s="1" t="s">
        <v>345</v>
      </c>
      <c r="D30" s="4" t="s">
        <v>346</v>
      </c>
      <c r="E30" s="4" t="s">
        <v>347</v>
      </c>
    </row>
    <row r="31" spans="2:5">
      <c r="B31" s="1" t="str">
        <f t="shared" si="0"/>
        <v>Išperkamosios nuomos įsipareigojimai (ilgalaikės skolos)</v>
      </c>
      <c r="C31" s="1" t="s">
        <v>348</v>
      </c>
      <c r="D31" s="4" t="s">
        <v>349</v>
      </c>
      <c r="E31" s="4" t="s">
        <v>350</v>
      </c>
    </row>
    <row r="32" spans="2:5">
      <c r="B32" s="1" t="str">
        <f t="shared" si="0"/>
        <v>Kitos ilgalaikės skolos, kurioms skaič. palūkanos</v>
      </c>
      <c r="C32" s="1" t="s">
        <v>351</v>
      </c>
      <c r="D32" s="4" t="s">
        <v>352</v>
      </c>
      <c r="E32" s="4" t="s">
        <v>353</v>
      </c>
    </row>
    <row r="33" spans="2:5">
      <c r="B33" s="1" t="str">
        <f t="shared" si="0"/>
        <v>Kitos ilgalaikės skolos, kurioms neskaič. palūkanos</v>
      </c>
      <c r="C33" s="1" t="s">
        <v>354</v>
      </c>
      <c r="D33" s="4" t="s">
        <v>355</v>
      </c>
      <c r="E33" s="4" t="s">
        <v>356</v>
      </c>
    </row>
    <row r="34" spans="2:5">
      <c r="B34" s="1" t="str">
        <f t="shared" si="0"/>
        <v>Avansu gautos sumos (ilgalaikės skolos)</v>
      </c>
      <c r="C34" s="1" t="s">
        <v>357</v>
      </c>
      <c r="D34" s="4" t="s">
        <v>358</v>
      </c>
      <c r="E34" s="4" t="s">
        <v>359</v>
      </c>
    </row>
    <row r="35" spans="2:5">
      <c r="B35" s="1" t="str">
        <f t="shared" si="0"/>
        <v>Išperkamosios nuomos įsipareigojimų einamųjų metų dalis</v>
      </c>
      <c r="C35" s="1" t="s">
        <v>360</v>
      </c>
      <c r="D35" s="4" t="s">
        <v>361</v>
      </c>
      <c r="E35" s="4" t="s">
        <v>362</v>
      </c>
    </row>
    <row r="36" spans="2:5" ht="25.5">
      <c r="B36" s="1" t="str">
        <f t="shared" si="0"/>
        <v>Kitų ilgalaikių skolų einamųjų metų dalis, kurioms skaičiuojamos palūkanos</v>
      </c>
      <c r="C36" s="1" t="s">
        <v>363</v>
      </c>
      <c r="D36" s="4" t="s">
        <v>364</v>
      </c>
      <c r="E36" s="4" t="s">
        <v>365</v>
      </c>
    </row>
    <row r="37" spans="2:5">
      <c r="B37" s="1" t="str">
        <f t="shared" si="0"/>
        <v xml:space="preserve">Trumpalaikės skolos, kurioms skaič. palūkanos </v>
      </c>
      <c r="C37" s="1" t="s">
        <v>366</v>
      </c>
      <c r="D37" s="4" t="s">
        <v>367</v>
      </c>
      <c r="E37" s="4" t="s">
        <v>368</v>
      </c>
    </row>
    <row r="38" spans="2:5">
      <c r="B38" s="63" t="str">
        <f t="shared" si="0"/>
        <v xml:space="preserve">Skolos tiekėjams </v>
      </c>
      <c r="C38" s="143" t="s">
        <v>369</v>
      </c>
      <c r="D38" s="64" t="s">
        <v>370</v>
      </c>
      <c r="E38" s="144" t="s">
        <v>371</v>
      </c>
    </row>
    <row r="39" spans="2:5">
      <c r="B39" s="63" t="str">
        <f t="shared" si="0"/>
        <v>Korekcijos</v>
      </c>
      <c r="C39" s="143" t="s">
        <v>52</v>
      </c>
      <c r="D39" s="64" t="s">
        <v>53</v>
      </c>
      <c r="E39" s="64" t="s">
        <v>54</v>
      </c>
    </row>
    <row r="40" spans="2:5">
      <c r="B40" s="63" t="str">
        <f t="shared" si="0"/>
        <v>Skolos tiekėjams viso</v>
      </c>
      <c r="C40" s="143" t="s">
        <v>372</v>
      </c>
      <c r="D40" s="144" t="s">
        <v>373</v>
      </c>
      <c r="E40" s="144" t="s">
        <v>374</v>
      </c>
    </row>
    <row r="41" spans="2:5">
      <c r="B41" s="1" t="str">
        <f t="shared" si="0"/>
        <v>Avansu gautos sumos</v>
      </c>
      <c r="C41" s="1" t="s">
        <v>375</v>
      </c>
      <c r="D41" s="4" t="s">
        <v>376</v>
      </c>
      <c r="E41" s="4" t="s">
        <v>377</v>
      </c>
    </row>
    <row r="42" spans="2:5" ht="25.5">
      <c r="B42" s="1" t="str">
        <f t="shared" si="0"/>
        <v>Ilgalaikių mokėtinų sumų, kurioms neskaičiuojamos palūkanos, einamųjų metų dalis</v>
      </c>
      <c r="C42" s="1" t="s">
        <v>378</v>
      </c>
      <c r="D42" s="4" t="s">
        <v>379</v>
      </c>
      <c r="E42" s="4" t="s">
        <v>380</v>
      </c>
    </row>
    <row r="43" spans="2:5">
      <c r="B43" s="65" t="str">
        <f t="shared" si="0"/>
        <v xml:space="preserve">Kitos mokėtinos sumos </v>
      </c>
      <c r="C43" s="145" t="s">
        <v>381</v>
      </c>
      <c r="D43" s="66" t="s">
        <v>382</v>
      </c>
      <c r="E43" s="146" t="s">
        <v>383</v>
      </c>
    </row>
    <row r="44" spans="2:5">
      <c r="B44" s="65" t="str">
        <f t="shared" si="0"/>
        <v>Korekcijos</v>
      </c>
      <c r="C44" s="145" t="s">
        <v>52</v>
      </c>
      <c r="D44" s="66" t="s">
        <v>53</v>
      </c>
      <c r="E44" s="66" t="s">
        <v>54</v>
      </c>
    </row>
    <row r="45" spans="2:5">
      <c r="B45" s="65" t="str">
        <f t="shared" si="0"/>
        <v>Kitos mokėtinos sumos viso</v>
      </c>
      <c r="C45" s="145" t="s">
        <v>384</v>
      </c>
      <c r="D45" s="146" t="s">
        <v>385</v>
      </c>
      <c r="E45" s="146" t="s">
        <v>386</v>
      </c>
    </row>
    <row r="46" spans="2:5">
      <c r="B46" s="1" t="str">
        <f t="shared" si="0"/>
        <v>PATVIRTINTA:</v>
      </c>
      <c r="C46" s="1" t="s">
        <v>109</v>
      </c>
      <c r="D46" s="4" t="s">
        <v>387</v>
      </c>
      <c r="E46" s="4" t="s">
        <v>111</v>
      </c>
    </row>
    <row r="47" spans="2:5">
      <c r="B47" s="1" t="str">
        <f t="shared" si="0"/>
        <v>Vyr. buhalterio v., pavardė, parašas</v>
      </c>
      <c r="C47" s="1" t="s">
        <v>112</v>
      </c>
      <c r="D47" s="4" t="s">
        <v>113</v>
      </c>
      <c r="E47" s="4" t="s">
        <v>114</v>
      </c>
    </row>
    <row r="48" spans="2:5">
      <c r="B48" s="1" t="str">
        <f t="shared" si="0"/>
        <v>Suderinimo data:</v>
      </c>
      <c r="C48" s="1" t="s">
        <v>115</v>
      </c>
      <c r="D48" s="4" t="s">
        <v>116</v>
      </c>
      <c r="E48" s="4" t="s">
        <v>117</v>
      </c>
    </row>
    <row r="49" spans="2:5" s="36" customFormat="1" ht="25.5">
      <c r="B49" s="30" t="str">
        <f t="shared" si="0"/>
        <v>Lito ir užsienio valiutų santykiai 2007 12 31</v>
      </c>
      <c r="C49" s="1" t="s">
        <v>388</v>
      </c>
      <c r="D49" s="38" t="s">
        <v>389</v>
      </c>
      <c r="E49" s="30" t="s">
        <v>390</v>
      </c>
    </row>
    <row r="50" spans="2:5">
      <c r="B50" s="1"/>
      <c r="C50" s="1"/>
      <c r="D50" s="4"/>
      <c r="E50" s="4"/>
    </row>
    <row r="51" spans="2:5">
      <c r="B51" s="1"/>
      <c r="C51" s="1"/>
      <c r="D51" s="4"/>
      <c r="E51" s="4"/>
    </row>
    <row r="52" spans="2:5">
      <c r="B52" s="1"/>
      <c r="C52" s="1"/>
      <c r="D52" s="4"/>
      <c r="E52" s="4"/>
    </row>
    <row r="53" spans="2:5">
      <c r="B53" s="1"/>
      <c r="C53" s="1"/>
      <c r="D53" s="4"/>
      <c r="E53" s="4"/>
    </row>
    <row r="54" spans="2:5">
      <c r="B54" s="1"/>
      <c r="C54" s="1"/>
      <c r="D54" s="4"/>
      <c r="E54" s="4"/>
    </row>
    <row r="55" spans="2:5">
      <c r="B55" s="1"/>
      <c r="C55" s="1"/>
      <c r="D55" s="4"/>
      <c r="E55" s="4"/>
    </row>
    <row r="56" spans="2:5">
      <c r="B56" s="1"/>
      <c r="C56" s="1"/>
      <c r="D56" s="4"/>
      <c r="E56" s="4"/>
    </row>
    <row r="57" spans="2:5">
      <c r="B57" s="1"/>
      <c r="C57" s="1"/>
      <c r="D57" s="4"/>
      <c r="E57" s="4"/>
    </row>
    <row r="58" spans="2:5">
      <c r="B58" s="1"/>
      <c r="C58" s="1"/>
      <c r="D58" s="4"/>
      <c r="E58" s="4"/>
    </row>
    <row r="59" spans="2:5">
      <c r="B59" s="1"/>
      <c r="C59" s="1"/>
      <c r="D59" s="4"/>
      <c r="E59" s="4"/>
    </row>
    <row r="60" spans="2:5">
      <c r="B60" s="1"/>
      <c r="C60" s="1"/>
      <c r="D60" s="4"/>
      <c r="E60" s="4"/>
    </row>
    <row r="61" spans="2:5">
      <c r="B61" s="1"/>
      <c r="C61" s="1"/>
      <c r="D61" s="4"/>
      <c r="E61" s="4"/>
    </row>
    <row r="62" spans="2:5">
      <c r="B62" s="1"/>
      <c r="C62" s="1"/>
      <c r="D62" s="4"/>
      <c r="E62" s="4"/>
    </row>
    <row r="63" spans="2:5">
      <c r="B63" s="1"/>
      <c r="C63" s="1"/>
      <c r="D63" s="4"/>
      <c r="E63" s="4"/>
    </row>
    <row r="64" spans="2:5">
      <c r="B64" s="1"/>
      <c r="C64" s="1"/>
      <c r="D64" s="4"/>
      <c r="E64" s="4"/>
    </row>
    <row r="65" spans="2:5">
      <c r="B65" s="1"/>
      <c r="C65" s="1"/>
      <c r="D65" s="4"/>
      <c r="E65" s="4"/>
    </row>
    <row r="66" spans="2:5">
      <c r="B66" s="1"/>
      <c r="C66" s="1"/>
      <c r="D66" s="4"/>
      <c r="E66" s="4"/>
    </row>
    <row r="67" spans="2:5">
      <c r="B67" s="1"/>
      <c r="C67" s="1"/>
      <c r="D67" s="4"/>
      <c r="E67" s="4"/>
    </row>
    <row r="68" spans="2:5">
      <c r="B68" s="1"/>
      <c r="C68" s="1"/>
      <c r="D68" s="4"/>
      <c r="E68" s="4"/>
    </row>
    <row r="69" spans="2:5">
      <c r="B69" s="1"/>
      <c r="C69" s="1"/>
      <c r="D69" s="4"/>
      <c r="E69" s="4"/>
    </row>
    <row r="70" spans="2:5">
      <c r="B70" s="1"/>
      <c r="C70" s="1"/>
      <c r="D70" s="4"/>
      <c r="E70" s="4"/>
    </row>
    <row r="71" spans="2:5">
      <c r="B71" s="1"/>
      <c r="C71" s="1"/>
      <c r="D71" s="4"/>
      <c r="E71" s="4"/>
    </row>
    <row r="72" spans="2:5">
      <c r="B72" s="1"/>
      <c r="C72" s="1"/>
      <c r="D72" s="4"/>
      <c r="E72" s="4"/>
    </row>
    <row r="73" spans="2:5">
      <c r="B73" s="1"/>
      <c r="C73" s="1"/>
      <c r="D73" s="4"/>
      <c r="E73" s="4"/>
    </row>
    <row r="74" spans="2:5">
      <c r="B74" s="1"/>
      <c r="C74" s="1"/>
      <c r="D74" s="4"/>
      <c r="E74" s="4"/>
    </row>
    <row r="75" spans="2:5">
      <c r="B75" s="1"/>
      <c r="C75" s="1"/>
      <c r="D75" s="4"/>
      <c r="E75" s="4"/>
    </row>
    <row r="76" spans="2:5">
      <c r="B76" s="1"/>
      <c r="C76" s="1"/>
      <c r="D76" s="4"/>
      <c r="E76" s="4"/>
    </row>
    <row r="77" spans="2:5">
      <c r="B77" s="1"/>
      <c r="C77" s="1"/>
      <c r="D77" s="4"/>
      <c r="E77" s="4"/>
    </row>
    <row r="78" spans="2:5">
      <c r="B78" s="1"/>
      <c r="C78" s="1"/>
      <c r="D78" s="4"/>
      <c r="E78" s="4"/>
    </row>
    <row r="79" spans="2:5">
      <c r="B79" s="1"/>
      <c r="C79" s="1"/>
      <c r="D79" s="4"/>
      <c r="E79" s="4"/>
    </row>
    <row r="80" spans="2:5">
      <c r="B80" s="1"/>
      <c r="C80" s="1"/>
      <c r="D80" s="4"/>
      <c r="E80" s="4"/>
    </row>
    <row r="81" spans="2:5">
      <c r="B81" s="1"/>
      <c r="C81" s="1"/>
      <c r="D81" s="4"/>
      <c r="E81" s="4"/>
    </row>
    <row r="82" spans="2:5">
      <c r="B82" s="1"/>
      <c r="C82" s="1"/>
      <c r="D82" s="4"/>
      <c r="E82" s="4"/>
    </row>
    <row r="83" spans="2:5">
      <c r="B83" s="1"/>
      <c r="C83" s="1"/>
      <c r="D83" s="4"/>
      <c r="E83" s="4"/>
    </row>
    <row r="84" spans="2:5">
      <c r="B84" s="1"/>
      <c r="C84" s="1"/>
      <c r="D84" s="4"/>
      <c r="E84" s="4"/>
    </row>
    <row r="85" spans="2:5">
      <c r="B85" s="1"/>
      <c r="C85" s="1"/>
      <c r="D85" s="4"/>
      <c r="E85" s="4"/>
    </row>
    <row r="86" spans="2:5">
      <c r="B86" s="1"/>
      <c r="C86" s="1"/>
      <c r="D86" s="4"/>
      <c r="E86" s="4"/>
    </row>
    <row r="87" spans="2:5">
      <c r="B87" s="1"/>
      <c r="C87" s="1"/>
      <c r="D87" s="4"/>
      <c r="E87" s="4"/>
    </row>
    <row r="88" spans="2:5">
      <c r="B88" s="1"/>
      <c r="C88" s="1"/>
      <c r="D88" s="4"/>
      <c r="E88" s="4"/>
    </row>
    <row r="89" spans="2:5">
      <c r="B89" s="1"/>
      <c r="C89" s="1"/>
      <c r="D89" s="4"/>
      <c r="E89" s="4"/>
    </row>
    <row r="90" spans="2:5">
      <c r="B90" s="1"/>
      <c r="C90" s="1"/>
      <c r="D90" s="4"/>
      <c r="E90" s="4"/>
    </row>
    <row r="91" spans="2:5">
      <c r="B91" s="1"/>
      <c r="C91" s="1"/>
      <c r="D91" s="4"/>
      <c r="E91" s="4"/>
    </row>
    <row r="92" spans="2:5">
      <c r="B92" s="1"/>
      <c r="C92" s="1"/>
      <c r="D92" s="4"/>
      <c r="E92" s="4"/>
    </row>
    <row r="93" spans="2:5">
      <c r="B93" s="1"/>
      <c r="C93" s="1"/>
      <c r="D93" s="4"/>
      <c r="E93" s="4"/>
    </row>
    <row r="94" spans="2:5">
      <c r="B94" s="1"/>
      <c r="C94" s="1"/>
      <c r="D94" s="4"/>
      <c r="E94" s="4"/>
    </row>
    <row r="95" spans="2:5">
      <c r="B95" s="1"/>
      <c r="C95" s="1"/>
      <c r="D95" s="4"/>
      <c r="E95" s="4"/>
    </row>
    <row r="96" spans="2:5">
      <c r="B96" s="1"/>
      <c r="C96" s="1"/>
      <c r="D96" s="4"/>
      <c r="E96" s="4"/>
    </row>
    <row r="97" spans="2:5">
      <c r="B97" s="1"/>
      <c r="C97" s="1"/>
      <c r="D97" s="4"/>
      <c r="E97" s="4"/>
    </row>
    <row r="98" spans="2:5">
      <c r="B98" s="1"/>
      <c r="C98" s="1"/>
      <c r="D98" s="4"/>
      <c r="E98" s="4"/>
    </row>
    <row r="99" spans="2:5">
      <c r="B99" s="1"/>
      <c r="C99" s="1"/>
      <c r="D99" s="4"/>
      <c r="E99" s="4"/>
    </row>
    <row r="100" spans="2:5">
      <c r="B100" s="1"/>
      <c r="C100" s="1"/>
      <c r="D100" s="4"/>
      <c r="E100" s="4"/>
    </row>
    <row r="101" spans="2:5">
      <c r="B101" s="1"/>
      <c r="C101" s="1"/>
      <c r="D101" s="4"/>
      <c r="E101" s="4"/>
    </row>
    <row r="102" spans="2:5">
      <c r="B102" s="1"/>
      <c r="C102" s="1"/>
      <c r="D102" s="4"/>
      <c r="E102" s="4"/>
    </row>
    <row r="103" spans="2:5">
      <c r="B103" s="1"/>
      <c r="C103" s="1"/>
      <c r="D103" s="4"/>
      <c r="E103" s="4"/>
    </row>
    <row r="104" spans="2:5">
      <c r="B104" s="1"/>
      <c r="C104" s="1"/>
      <c r="D104" s="4"/>
      <c r="E104" s="4"/>
    </row>
    <row r="105" spans="2:5">
      <c r="B105" s="1"/>
      <c r="C105" s="1"/>
      <c r="D105" s="4"/>
      <c r="E105" s="4"/>
    </row>
    <row r="106" spans="2:5">
      <c r="B106" s="1"/>
      <c r="C106" s="1"/>
      <c r="D106" s="4"/>
      <c r="E106" s="4"/>
    </row>
    <row r="107" spans="2:5">
      <c r="B107" s="1"/>
      <c r="C107" s="1"/>
      <c r="D107" s="4"/>
      <c r="E107" s="4"/>
    </row>
    <row r="108" spans="2:5">
      <c r="B108" s="1"/>
      <c r="C108" s="1"/>
      <c r="D108" s="4"/>
      <c r="E108" s="4"/>
    </row>
    <row r="109" spans="2:5">
      <c r="B109" s="1"/>
      <c r="C109" s="1"/>
      <c r="D109" s="4"/>
      <c r="E109" s="4"/>
    </row>
    <row r="110" spans="2:5">
      <c r="B110" s="1"/>
      <c r="C110" s="1"/>
      <c r="D110" s="4"/>
      <c r="E110" s="4"/>
    </row>
    <row r="111" spans="2:5">
      <c r="B111" s="1"/>
      <c r="C111" s="1"/>
      <c r="D111" s="4"/>
      <c r="E111" s="4"/>
    </row>
    <row r="112" spans="2:5">
      <c r="B112" s="1"/>
      <c r="C112" s="1"/>
      <c r="D112" s="4"/>
      <c r="E112" s="4"/>
    </row>
    <row r="113" spans="2:5">
      <c r="B113" s="1"/>
      <c r="C113" s="1"/>
      <c r="D113" s="4"/>
      <c r="E113" s="4"/>
    </row>
    <row r="114" spans="2:5">
      <c r="B114" s="1"/>
      <c r="C114" s="1"/>
      <c r="D114" s="4"/>
      <c r="E114" s="4"/>
    </row>
    <row r="115" spans="2:5">
      <c r="B115" s="1"/>
      <c r="C115" s="1"/>
      <c r="D115" s="4"/>
      <c r="E115" s="4"/>
    </row>
    <row r="116" spans="2:5">
      <c r="B116" s="1"/>
      <c r="C116" s="1"/>
      <c r="D116" s="4"/>
      <c r="E116" s="4"/>
    </row>
    <row r="117" spans="2:5">
      <c r="B117" s="1"/>
      <c r="C117" s="1"/>
      <c r="D117" s="4"/>
      <c r="E117" s="4"/>
    </row>
    <row r="118" spans="2:5">
      <c r="B118" s="1"/>
      <c r="C118" s="1"/>
      <c r="D118" s="4"/>
      <c r="E118" s="4"/>
    </row>
    <row r="119" spans="2:5">
      <c r="B119" s="1"/>
      <c r="C119" s="1"/>
      <c r="D119" s="4"/>
      <c r="E119" s="4"/>
    </row>
    <row r="120" spans="2:5">
      <c r="B120" s="1"/>
      <c r="C120" s="1"/>
      <c r="D120" s="4"/>
      <c r="E120" s="4"/>
    </row>
    <row r="121" spans="2:5">
      <c r="B121" s="1"/>
      <c r="C121" s="1"/>
      <c r="D121" s="4"/>
      <c r="E121" s="4"/>
    </row>
    <row r="122" spans="2:5">
      <c r="B122" s="1"/>
      <c r="C122" s="1"/>
      <c r="D122" s="4"/>
      <c r="E122" s="4"/>
    </row>
    <row r="123" spans="2:5">
      <c r="B123" s="1"/>
      <c r="C123" s="1"/>
      <c r="D123" s="4"/>
      <c r="E123" s="4"/>
    </row>
    <row r="124" spans="2:5">
      <c r="B124" s="1"/>
      <c r="C124" s="1"/>
      <c r="D124" s="4"/>
      <c r="E124" s="4"/>
    </row>
    <row r="125" spans="2:5">
      <c r="B125" s="1"/>
      <c r="C125" s="1"/>
      <c r="D125" s="4"/>
      <c r="E125" s="4"/>
    </row>
    <row r="126" spans="2:5">
      <c r="B126" s="1"/>
      <c r="C126" s="1"/>
      <c r="D126" s="4"/>
      <c r="E126" s="4"/>
    </row>
    <row r="127" spans="2:5">
      <c r="B127" s="1"/>
      <c r="C127" s="1"/>
      <c r="D127" s="4"/>
      <c r="E127" s="4"/>
    </row>
    <row r="128" spans="2:5">
      <c r="B128" s="1"/>
      <c r="C128" s="1"/>
      <c r="D128" s="4"/>
      <c r="E128" s="4"/>
    </row>
    <row r="129" spans="2:5">
      <c r="B129" s="1"/>
      <c r="C129" s="1"/>
      <c r="D129" s="4"/>
      <c r="E129" s="4"/>
    </row>
    <row r="130" spans="2:5">
      <c r="B130" s="1"/>
      <c r="C130" s="1"/>
      <c r="D130" s="4"/>
      <c r="E130" s="4"/>
    </row>
    <row r="131" spans="2:5">
      <c r="B131" s="1"/>
      <c r="C131" s="1"/>
      <c r="D131" s="4"/>
      <c r="E131" s="4"/>
    </row>
    <row r="132" spans="2:5">
      <c r="B132" s="1"/>
      <c r="C132" s="1"/>
      <c r="D132" s="4"/>
      <c r="E132" s="4"/>
    </row>
    <row r="133" spans="2:5">
      <c r="B133" s="1"/>
      <c r="C133" s="1"/>
      <c r="D133" s="4"/>
      <c r="E133" s="4"/>
    </row>
    <row r="134" spans="2:5">
      <c r="B134" s="1"/>
      <c r="C134" s="1"/>
      <c r="D134" s="4"/>
      <c r="E134" s="4"/>
    </row>
    <row r="135" spans="2:5">
      <c r="B135" s="1"/>
      <c r="C135" s="1"/>
      <c r="D135" s="4"/>
      <c r="E135" s="4"/>
    </row>
    <row r="136" spans="2:5">
      <c r="B136" s="1"/>
      <c r="C136" s="1"/>
      <c r="D136" s="4"/>
      <c r="E136" s="4"/>
    </row>
    <row r="137" spans="2:5">
      <c r="B137" s="1"/>
      <c r="C137" s="1"/>
      <c r="D137" s="4"/>
      <c r="E137" s="4"/>
    </row>
    <row r="138" spans="2:5">
      <c r="B138" s="1"/>
      <c r="C138" s="1"/>
      <c r="D138" s="4"/>
      <c r="E138" s="4"/>
    </row>
    <row r="139" spans="2:5">
      <c r="B139" s="1"/>
      <c r="C139" s="1"/>
      <c r="D139" s="4"/>
      <c r="E139" s="4"/>
    </row>
    <row r="140" spans="2:5">
      <c r="B140" s="1"/>
      <c r="C140" s="1"/>
      <c r="D140" s="4"/>
      <c r="E140" s="4"/>
    </row>
    <row r="141" spans="2:5">
      <c r="B141" s="1"/>
      <c r="C141" s="1"/>
      <c r="D141" s="4"/>
      <c r="E141" s="4"/>
    </row>
    <row r="142" spans="2:5">
      <c r="B142" s="1"/>
      <c r="C142" s="1"/>
      <c r="D142" s="4"/>
      <c r="E142" s="4"/>
    </row>
    <row r="143" spans="2:5">
      <c r="B143" s="1"/>
      <c r="C143" s="1"/>
      <c r="D143" s="4"/>
      <c r="E143" s="4"/>
    </row>
    <row r="144" spans="2:5">
      <c r="B144" s="1"/>
      <c r="C144" s="1"/>
      <c r="D144" s="4"/>
      <c r="E144" s="4"/>
    </row>
    <row r="145" spans="2:5">
      <c r="B145" s="1"/>
      <c r="C145" s="1"/>
      <c r="D145" s="4"/>
      <c r="E145" s="4"/>
    </row>
    <row r="146" spans="2:5">
      <c r="B146" s="1"/>
      <c r="C146" s="1"/>
      <c r="D146" s="4"/>
      <c r="E146" s="4"/>
    </row>
    <row r="147" spans="2:5">
      <c r="B147" s="1"/>
      <c r="C147" s="1"/>
      <c r="D147" s="4"/>
      <c r="E147" s="4"/>
    </row>
    <row r="148" spans="2:5">
      <c r="B148" s="1"/>
      <c r="C148" s="1"/>
      <c r="D148" s="4"/>
      <c r="E148" s="4"/>
    </row>
    <row r="149" spans="2:5">
      <c r="B149" s="1"/>
      <c r="C149" s="1"/>
      <c r="D149" s="4"/>
      <c r="E149" s="4"/>
    </row>
    <row r="150" spans="2:5">
      <c r="B150" s="1"/>
      <c r="C150" s="1"/>
      <c r="D150" s="4"/>
      <c r="E150" s="4"/>
    </row>
    <row r="151" spans="2:5">
      <c r="B151" s="1"/>
      <c r="C151" s="1"/>
      <c r="D151" s="4"/>
      <c r="E151" s="4"/>
    </row>
    <row r="152" spans="2:5">
      <c r="B152" s="1"/>
      <c r="C152" s="1"/>
      <c r="D152" s="4"/>
      <c r="E152" s="4"/>
    </row>
    <row r="153" spans="2:5">
      <c r="B153" s="1"/>
      <c r="C153" s="1"/>
      <c r="D153" s="4"/>
      <c r="E153" s="4"/>
    </row>
    <row r="154" spans="2:5">
      <c r="B154" s="1"/>
      <c r="C154" s="1"/>
      <c r="D154" s="4"/>
      <c r="E154" s="4"/>
    </row>
    <row r="155" spans="2:5">
      <c r="B155" s="1"/>
      <c r="C155" s="1"/>
      <c r="D155" s="4"/>
      <c r="E155" s="4"/>
    </row>
    <row r="156" spans="2:5">
      <c r="B156" s="1"/>
      <c r="C156" s="1"/>
      <c r="D156" s="4"/>
      <c r="E156" s="4"/>
    </row>
    <row r="157" spans="2:5">
      <c r="B157" s="1"/>
      <c r="C157" s="1"/>
      <c r="D157" s="4"/>
      <c r="E157" s="4"/>
    </row>
    <row r="158" spans="2:5">
      <c r="B158" s="1"/>
      <c r="C158" s="1"/>
      <c r="D158" s="4"/>
      <c r="E158" s="4"/>
    </row>
    <row r="159" spans="2:5">
      <c r="B159" s="1"/>
      <c r="C159" s="1"/>
      <c r="D159" s="4"/>
      <c r="E159" s="4"/>
    </row>
    <row r="160" spans="2:5">
      <c r="B160" s="1"/>
      <c r="C160" s="1"/>
      <c r="D160" s="4"/>
      <c r="E160" s="4"/>
    </row>
    <row r="161" spans="2:5">
      <c r="B161" s="1"/>
      <c r="C161" s="1"/>
      <c r="D161" s="4"/>
      <c r="E161" s="4"/>
    </row>
    <row r="162" spans="2:5">
      <c r="B162" s="1"/>
      <c r="C162" s="1"/>
      <c r="D162" s="4"/>
      <c r="E162" s="4"/>
    </row>
    <row r="163" spans="2:5">
      <c r="B163" s="1"/>
      <c r="C163" s="1"/>
      <c r="D163" s="4"/>
      <c r="E163" s="4"/>
    </row>
    <row r="164" spans="2:5">
      <c r="B164" s="1"/>
      <c r="C164" s="1"/>
      <c r="D164" s="4"/>
      <c r="E164" s="4"/>
    </row>
    <row r="165" spans="2:5">
      <c r="B165" s="1"/>
      <c r="C165" s="1"/>
      <c r="D165" s="4"/>
      <c r="E165" s="4"/>
    </row>
    <row r="166" spans="2:5">
      <c r="B166" s="1"/>
      <c r="C166" s="1"/>
      <c r="D166" s="4"/>
      <c r="E166" s="4"/>
    </row>
    <row r="167" spans="2:5">
      <c r="B167" s="1"/>
      <c r="C167" s="1"/>
      <c r="D167" s="4"/>
      <c r="E167" s="4"/>
    </row>
    <row r="168" spans="2:5">
      <c r="B168" s="1"/>
      <c r="C168" s="1"/>
      <c r="D168" s="4"/>
      <c r="E168" s="4"/>
    </row>
  </sheetData>
  <phoneticPr fontId="2" type="noConversion"/>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L33"/>
  <sheetViews>
    <sheetView topLeftCell="A9" zoomScaleNormal="100" workbookViewId="0">
      <selection activeCell="D21" sqref="D21"/>
    </sheetView>
  </sheetViews>
  <sheetFormatPr baseColWidth="10" defaultColWidth="13.5" defaultRowHeight="12.75"/>
  <cols>
    <col min="1" max="1" width="14.83203125" style="26" customWidth="1"/>
    <col min="2" max="2" width="10.83203125" style="26" bestFit="1" customWidth="1"/>
    <col min="3" max="3" width="24.1640625" style="26" customWidth="1"/>
    <col min="4" max="4" width="11.33203125" style="26" bestFit="1" customWidth="1"/>
    <col min="5" max="5" width="9.5" style="26" bestFit="1" customWidth="1"/>
    <col min="6" max="6" width="9.33203125" style="26" bestFit="1" customWidth="1"/>
    <col min="7" max="7" width="17.1640625" style="26" customWidth="1"/>
    <col min="8" max="8" width="10.83203125" style="26" bestFit="1" customWidth="1"/>
    <col min="9" max="9" width="40.83203125" style="26" customWidth="1"/>
    <col min="10" max="10" width="11.33203125" style="26" bestFit="1" customWidth="1"/>
    <col min="11" max="11" width="9.5" style="26" bestFit="1" customWidth="1"/>
    <col min="12" max="12" width="9.33203125" style="26" bestFit="1" customWidth="1"/>
    <col min="13" max="16384" width="13.5" style="26"/>
  </cols>
  <sheetData>
    <row r="1" spans="1:12" s="25" customFormat="1">
      <c r="A1" s="55" t="str">
        <f>Vertimas1!B4</f>
        <v>Formos numeris AUDFS 1521</v>
      </c>
      <c r="B1" s="7"/>
      <c r="C1" s="7"/>
      <c r="D1" s="7"/>
      <c r="E1" s="7"/>
      <c r="F1" s="7"/>
      <c r="G1" s="7"/>
      <c r="H1" s="7"/>
      <c r="I1" s="7"/>
      <c r="J1" s="85"/>
      <c r="K1" s="85"/>
      <c r="L1" s="8"/>
    </row>
    <row r="2" spans="1:12" s="25" customFormat="1">
      <c r="A2" s="10" t="str">
        <f>Vertimas1!B2</f>
        <v>Tarpusavio atsiskaitymų suderinimo aktas</v>
      </c>
      <c r="B2" s="86"/>
      <c r="C2" s="86"/>
      <c r="D2" s="86"/>
      <c r="E2" s="86"/>
      <c r="F2" s="86"/>
      <c r="G2" s="86"/>
      <c r="H2" s="86"/>
      <c r="I2" s="86"/>
      <c r="J2" s="85"/>
      <c r="K2" s="85"/>
      <c r="L2" s="87"/>
    </row>
    <row r="3" spans="1:12" s="25" customFormat="1">
      <c r="A3" s="153" t="str">
        <f>+Income_expenses!A3</f>
        <v>2025.01.01-2025.12.31</v>
      </c>
      <c r="B3" s="152"/>
      <c r="C3" s="86"/>
      <c r="D3" s="86"/>
      <c r="E3" s="86"/>
      <c r="F3" s="86"/>
      <c r="G3" s="86"/>
      <c r="H3" s="86"/>
      <c r="I3" s="86"/>
      <c r="J3" s="85"/>
      <c r="K3" s="86"/>
      <c r="L3" s="87"/>
    </row>
    <row r="4" spans="1:12" s="25" customFormat="1" ht="18.75">
      <c r="A4" s="10" t="str">
        <f>Vertimas1!B5</f>
        <v>Gautinos</v>
      </c>
      <c r="B4" s="86"/>
      <c r="C4" s="69" t="s">
        <v>226</v>
      </c>
      <c r="D4" s="86"/>
      <c r="E4" s="86"/>
      <c r="F4" s="86"/>
      <c r="G4" s="86"/>
      <c r="H4" s="86"/>
      <c r="I4" s="86"/>
      <c r="J4" s="85"/>
      <c r="K4" s="86"/>
      <c r="L4" s="87"/>
    </row>
    <row r="5" spans="1:12" s="25" customFormat="1">
      <c r="A5" s="88"/>
      <c r="B5" s="86"/>
      <c r="C5" s="86" t="str">
        <f>Vertimas1!B6</f>
        <v>įmonės pavadinimas</v>
      </c>
      <c r="D5" s="86"/>
      <c r="E5" s="86"/>
      <c r="F5" s="86"/>
      <c r="G5" s="86"/>
      <c r="H5" s="86"/>
      <c r="I5" s="86"/>
      <c r="J5" s="85"/>
      <c r="K5" s="86"/>
      <c r="L5" s="87"/>
    </row>
    <row r="6" spans="1:12" s="25" customFormat="1" ht="30">
      <c r="A6" s="10" t="str">
        <f>Vertimas1!B7</f>
        <v>Mokėtinos</v>
      </c>
      <c r="B6" s="86"/>
      <c r="C6" s="70" t="s">
        <v>227</v>
      </c>
      <c r="D6" s="86"/>
      <c r="E6" s="86"/>
      <c r="F6" s="86"/>
      <c r="G6" s="86"/>
      <c r="H6" s="86"/>
      <c r="I6" s="86"/>
      <c r="J6" s="85"/>
      <c r="K6" s="71">
        <v>8</v>
      </c>
      <c r="L6" s="87"/>
    </row>
    <row r="7" spans="1:12" s="25" customFormat="1">
      <c r="A7" s="88"/>
      <c r="B7" s="86"/>
      <c r="C7" s="86" t="str">
        <f>Vertimas1!B8</f>
        <v xml:space="preserve">įmonės pavadinimas </v>
      </c>
      <c r="D7" s="86"/>
      <c r="E7" s="86"/>
      <c r="F7" s="86"/>
      <c r="G7" s="86"/>
      <c r="H7" s="86"/>
      <c r="I7" s="86"/>
      <c r="J7" s="85"/>
      <c r="K7" s="86"/>
      <c r="L7" s="87"/>
    </row>
    <row r="8" spans="1:12" s="25" customFormat="1">
      <c r="A8" s="88"/>
      <c r="B8" s="86"/>
      <c r="C8" s="86"/>
      <c r="D8" s="86"/>
      <c r="E8" s="86"/>
      <c r="F8" s="86"/>
      <c r="G8" s="86"/>
      <c r="H8" s="86"/>
      <c r="I8" s="86"/>
      <c r="J8" s="85"/>
      <c r="K8" s="86"/>
      <c r="L8" s="87"/>
    </row>
    <row r="9" spans="1:12" s="25" customFormat="1" ht="63.75">
      <c r="A9" s="89" t="str">
        <f>Vertimas1!B9</f>
        <v>Balanso eil. Nr.</v>
      </c>
      <c r="B9" s="90" t="str">
        <f>Vertimas1!B10</f>
        <v>Lentelė/eil. Nr.</v>
      </c>
      <c r="C9" s="91" t="str">
        <f>Vertimas1!B11</f>
        <v>Gautinos sumos (debeto likučiai)</v>
      </c>
      <c r="D9" s="90" t="str">
        <f>Vertimas1!B12</f>
        <v>Suma nacionaline valiuta</v>
      </c>
      <c r="E9" s="90" t="str">
        <f>Vertimas1!B14</f>
        <v>Suma sandorio valiuta (nurodyti valiutą)</v>
      </c>
      <c r="F9" s="90" t="str">
        <f>Vertimas1!B17</f>
        <v>Pastabos</v>
      </c>
      <c r="G9" s="90" t="str">
        <f>Vertimas1!B9</f>
        <v>Balanso eil. Nr.</v>
      </c>
      <c r="H9" s="90" t="str">
        <f>Vertimas1!B10</f>
        <v>Lentelė/eil. Nr.</v>
      </c>
      <c r="I9" s="91" t="str">
        <f>Vertimas1!B16</f>
        <v>Mokėtinos sumos (kredito likučiai)</v>
      </c>
      <c r="J9" s="90" t="str">
        <f>Vertimas1!B12</f>
        <v>Suma nacionaline valiuta</v>
      </c>
      <c r="K9" s="90" t="str">
        <f>Vertimas1!B14</f>
        <v>Suma sandorio valiuta (nurodyti valiutą)</v>
      </c>
      <c r="L9" s="92" t="str">
        <f>Vertimas1!B17</f>
        <v>Pastabos</v>
      </c>
    </row>
    <row r="10" spans="1:12" s="25" customFormat="1" ht="25.9" customHeight="1">
      <c r="A10" s="89" t="s">
        <v>391</v>
      </c>
      <c r="B10" s="90" t="s">
        <v>392</v>
      </c>
      <c r="C10" s="93" t="str">
        <f>Vertimas1!B18</f>
        <v xml:space="preserve">Išankstiniai apmokėjimai už materialųjį turtą </v>
      </c>
      <c r="D10" s="94"/>
      <c r="E10" s="94"/>
      <c r="F10" s="94"/>
      <c r="G10" s="90" t="s">
        <v>202</v>
      </c>
      <c r="H10" s="90" t="s">
        <v>203</v>
      </c>
      <c r="I10" s="93" t="str">
        <f>Vertimas1!B31</f>
        <v>Išperkamosios nuomos įsipareigojimai (ilgalaikės skolos)</v>
      </c>
      <c r="J10" s="94"/>
      <c r="K10" s="94"/>
      <c r="L10" s="92"/>
    </row>
    <row r="11" spans="1:12" s="25" customFormat="1" ht="28.15" customHeight="1">
      <c r="A11" s="89" t="s">
        <v>393</v>
      </c>
      <c r="B11" s="90" t="s">
        <v>394</v>
      </c>
      <c r="C11" s="93" t="str">
        <f>Vertimas1!B19</f>
        <v xml:space="preserve">Išankstiniai apmokėjimai už nematerialųjį turtą </v>
      </c>
      <c r="D11" s="94"/>
      <c r="E11" s="94"/>
      <c r="F11" s="94"/>
      <c r="G11" s="90" t="s">
        <v>205</v>
      </c>
      <c r="H11" s="90" t="s">
        <v>206</v>
      </c>
      <c r="I11" s="93" t="str">
        <f>Vertimas1!B32</f>
        <v>Kitos ilgalaikės skolos, kurioms skaič. palūkanos</v>
      </c>
      <c r="J11" s="94"/>
      <c r="K11" s="94"/>
      <c r="L11" s="92"/>
    </row>
    <row r="12" spans="1:12" s="25" customFormat="1" ht="26.45" customHeight="1">
      <c r="A12" s="89" t="s">
        <v>199</v>
      </c>
      <c r="B12" s="90" t="s">
        <v>395</v>
      </c>
      <c r="C12" s="93" t="str">
        <f>Vertimas1!B20</f>
        <v>Ilgalaikės gautinos sumos</v>
      </c>
      <c r="D12" s="94"/>
      <c r="E12" s="94"/>
      <c r="F12" s="94"/>
      <c r="G12" s="90" t="s">
        <v>208</v>
      </c>
      <c r="H12" s="90" t="s">
        <v>209</v>
      </c>
      <c r="I12" s="93" t="str">
        <f>Vertimas1!B33</f>
        <v>Kitos ilgalaikės skolos, kurioms neskaič. palūkanos</v>
      </c>
      <c r="J12" s="94"/>
      <c r="K12" s="94"/>
      <c r="L12" s="92"/>
    </row>
    <row r="13" spans="1:12" ht="27" customHeight="1">
      <c r="A13" s="89" t="s">
        <v>396</v>
      </c>
      <c r="B13" s="90" t="s">
        <v>397</v>
      </c>
      <c r="C13" s="16" t="str">
        <f>Vertimas1!B22</f>
        <v>Suteiktos ilgalaikės paskolos</v>
      </c>
      <c r="D13" s="94"/>
      <c r="E13" s="94"/>
      <c r="F13" s="94"/>
      <c r="G13" s="90" t="s">
        <v>210</v>
      </c>
      <c r="H13" s="90" t="s">
        <v>211</v>
      </c>
      <c r="I13" s="93" t="str">
        <f>Vertimas1!B34</f>
        <v>Avansu gautos sumos (ilgalaikės skolos)</v>
      </c>
      <c r="J13" s="94"/>
      <c r="K13" s="94"/>
      <c r="L13" s="92"/>
    </row>
    <row r="14" spans="1:12" ht="30" customHeight="1">
      <c r="A14" s="89" t="s">
        <v>398</v>
      </c>
      <c r="B14" s="90" t="s">
        <v>399</v>
      </c>
      <c r="C14" s="13" t="str">
        <f>Vertimas1!B21</f>
        <v>Išankstiniai apmokėjimai ir ateinančių laikotarpių sąnaudos</v>
      </c>
      <c r="D14" s="94"/>
      <c r="E14" s="94"/>
      <c r="F14" s="94"/>
      <c r="G14" s="90" t="s">
        <v>212</v>
      </c>
      <c r="H14" s="90" t="s">
        <v>213</v>
      </c>
      <c r="I14" s="93" t="str">
        <f>Vertimas1!B35</f>
        <v>Išperkamosios nuomos įsipareigojimų einamųjų metų dalis</v>
      </c>
      <c r="J14" s="94"/>
      <c r="K14" s="94"/>
      <c r="L14" s="92"/>
    </row>
    <row r="15" spans="1:12" ht="38.450000000000003" customHeight="1">
      <c r="A15" s="111" t="s">
        <v>400</v>
      </c>
      <c r="B15" s="112" t="s">
        <v>401</v>
      </c>
      <c r="C15" s="57" t="str">
        <f>Vertimas1!B23</f>
        <v xml:space="preserve">Iš pirkėjų gautinos sumos </v>
      </c>
      <c r="D15" s="114"/>
      <c r="E15" s="115"/>
      <c r="F15" s="114"/>
      <c r="G15" s="112" t="s">
        <v>214</v>
      </c>
      <c r="H15" s="112" t="s">
        <v>215</v>
      </c>
      <c r="I15" s="147" t="str">
        <f>Vertimas1!B36</f>
        <v>Kitų ilgalaikių skolų einamųjų metų dalis, kurioms skaičiuojamos palūkanos</v>
      </c>
      <c r="J15" s="114"/>
      <c r="K15" s="114"/>
      <c r="L15" s="119"/>
    </row>
    <row r="16" spans="1:12" ht="39.6" customHeight="1">
      <c r="A16" s="111" t="s">
        <v>402</v>
      </c>
      <c r="B16" s="112" t="s">
        <v>403</v>
      </c>
      <c r="C16" s="57" t="str">
        <f>Vertimas1!B26</f>
        <v xml:space="preserve">Kitos gautinos sumos </v>
      </c>
      <c r="D16" s="114"/>
      <c r="E16" s="114"/>
      <c r="F16" s="114"/>
      <c r="G16" s="112" t="s">
        <v>216</v>
      </c>
      <c r="H16" s="112" t="s">
        <v>217</v>
      </c>
      <c r="I16" s="147" t="str">
        <f>Vertimas1!B37</f>
        <v xml:space="preserve">Trumpalaikės skolos, kurioms skaič. palūkanos </v>
      </c>
      <c r="J16" s="114"/>
      <c r="K16" s="114"/>
      <c r="L16" s="119"/>
    </row>
    <row r="17" spans="1:12" ht="24.6" customHeight="1">
      <c r="A17" s="111" t="s">
        <v>404</v>
      </c>
      <c r="B17" s="112" t="s">
        <v>405</v>
      </c>
      <c r="C17" s="57" t="str">
        <f>Vertimas1!B29</f>
        <v>Suteiktos paskolos</v>
      </c>
      <c r="D17" s="114"/>
      <c r="E17" s="114"/>
      <c r="F17" s="114"/>
      <c r="G17" s="112" t="s">
        <v>218</v>
      </c>
      <c r="H17" s="112" t="s">
        <v>219</v>
      </c>
      <c r="I17" s="147" t="str">
        <f>Vertimas1!B38</f>
        <v xml:space="preserve">Skolos tiekėjams </v>
      </c>
      <c r="J17" s="118"/>
      <c r="K17" s="118"/>
      <c r="L17" s="119"/>
    </row>
    <row r="18" spans="1:12" ht="24.6" customHeight="1">
      <c r="A18" s="111" t="s">
        <v>406</v>
      </c>
      <c r="B18" s="112" t="s">
        <v>407</v>
      </c>
      <c r="C18" s="57" t="str">
        <f>Vertimas1!B30</f>
        <v>Kitas trumpalaikis turtas</v>
      </c>
      <c r="D18" s="114"/>
      <c r="E18" s="114"/>
      <c r="F18" s="114"/>
      <c r="G18" s="112" t="s">
        <v>220</v>
      </c>
      <c r="H18" s="112" t="s">
        <v>221</v>
      </c>
      <c r="I18" s="147" t="str">
        <f>Vertimas1!B41</f>
        <v>Avansu gautos sumos</v>
      </c>
      <c r="J18" s="114"/>
      <c r="K18" s="114"/>
      <c r="L18" s="119"/>
    </row>
    <row r="19" spans="1:12" ht="24.6" customHeight="1">
      <c r="A19" s="111"/>
      <c r="B19" s="56"/>
      <c r="C19" s="67"/>
      <c r="D19" s="114"/>
      <c r="E19" s="114"/>
      <c r="F19" s="114"/>
      <c r="G19" s="112" t="s">
        <v>222</v>
      </c>
      <c r="H19" s="112" t="s">
        <v>223</v>
      </c>
      <c r="I19" s="147" t="str">
        <f>Vertimas1!B42</f>
        <v>Ilgalaikių mokėtinų sumų, kurioms neskaičiuojamos palūkanos, einamųjų metų dalis</v>
      </c>
      <c r="J19" s="114"/>
      <c r="K19" s="114"/>
      <c r="L19" s="119"/>
    </row>
    <row r="20" spans="1:12" ht="24.6" customHeight="1">
      <c r="A20" s="111"/>
      <c r="B20" s="56"/>
      <c r="C20" s="68"/>
      <c r="D20" s="114"/>
      <c r="E20" s="114"/>
      <c r="F20" s="114"/>
      <c r="G20" s="112" t="s">
        <v>224</v>
      </c>
      <c r="H20" s="112" t="s">
        <v>225</v>
      </c>
      <c r="I20" s="147" t="str">
        <f>Vertimas1!B43</f>
        <v xml:space="preserve">Kitos mokėtinos sumos </v>
      </c>
      <c r="J20" s="114"/>
      <c r="K20" s="114"/>
      <c r="L20" s="119"/>
    </row>
    <row r="21" spans="1:12" ht="24.6" customHeight="1">
      <c r="A21" s="96"/>
      <c r="B21" s="97"/>
      <c r="C21" s="97"/>
      <c r="D21" s="129">
        <f>SUM(D10:D20)</f>
        <v>0</v>
      </c>
      <c r="E21" s="97"/>
      <c r="F21" s="97"/>
      <c r="G21" s="97"/>
      <c r="H21" s="97"/>
      <c r="I21" s="97"/>
      <c r="J21" s="97"/>
      <c r="K21" s="97"/>
      <c r="L21" s="98"/>
    </row>
    <row r="22" spans="1:12" s="28" customFormat="1" ht="24.6" customHeight="1">
      <c r="A22" s="96" t="str">
        <f>Vertimas1!B46</f>
        <v>PATVIRTINTA:</v>
      </c>
      <c r="B22" s="97"/>
      <c r="C22" s="97"/>
      <c r="D22" s="97"/>
      <c r="E22" s="97"/>
      <c r="F22" s="97"/>
      <c r="G22" s="99" t="str">
        <f>Vertimas1!B46</f>
        <v>PATVIRTINTA:</v>
      </c>
      <c r="H22" s="97"/>
      <c r="I22" s="97"/>
      <c r="J22" s="97"/>
      <c r="K22" s="97"/>
      <c r="L22" s="98"/>
    </row>
    <row r="23" spans="1:12" ht="24.6" customHeight="1">
      <c r="A23" s="96"/>
      <c r="B23" s="97"/>
      <c r="C23" s="97"/>
      <c r="D23" s="97"/>
      <c r="E23" s="97"/>
      <c r="F23" s="97"/>
      <c r="G23" s="97"/>
      <c r="H23" s="97"/>
      <c r="I23" s="97"/>
      <c r="J23" s="97"/>
      <c r="K23" s="97"/>
      <c r="L23" s="98"/>
    </row>
    <row r="24" spans="1:12" ht="24.6" customHeight="1">
      <c r="A24" s="96" t="str">
        <f>Vertimas1!B47</f>
        <v>Vyr. buhalterio v., pavardė, parašas</v>
      </c>
      <c r="B24" s="97"/>
      <c r="C24" s="97"/>
      <c r="D24" s="97"/>
      <c r="E24" s="97"/>
      <c r="F24" s="97"/>
      <c r="G24" s="99" t="str">
        <f>Vertimas1!B47</f>
        <v>Vyr. buhalterio v., pavardė, parašas</v>
      </c>
      <c r="H24" s="97"/>
      <c r="I24" s="97"/>
      <c r="J24" s="97"/>
      <c r="K24" s="97"/>
      <c r="L24" s="98"/>
    </row>
    <row r="25" spans="1:12">
      <c r="A25" s="100"/>
      <c r="B25" s="97"/>
      <c r="C25" s="86"/>
      <c r="D25" s="97"/>
      <c r="E25" s="97"/>
      <c r="F25" s="97"/>
      <c r="G25" s="97"/>
      <c r="H25" s="97"/>
      <c r="I25" s="97" t="s">
        <v>292</v>
      </c>
      <c r="J25" s="97"/>
      <c r="K25" s="97"/>
      <c r="L25" s="98"/>
    </row>
    <row r="26" spans="1:12">
      <c r="A26" s="41" t="str">
        <f>Vertimas1!B48</f>
        <v>Suderinimo data:</v>
      </c>
      <c r="B26" s="86"/>
      <c r="C26" s="86"/>
      <c r="D26" s="86"/>
      <c r="E26" s="86"/>
      <c r="F26" s="86"/>
      <c r="G26" s="86"/>
      <c r="H26" s="86"/>
      <c r="I26" s="150">
        <f ca="1">+TODAY()</f>
        <v>46035</v>
      </c>
      <c r="J26" s="86"/>
      <c r="K26" s="86"/>
      <c r="L26" s="87"/>
    </row>
    <row r="27" spans="1:12">
      <c r="A27" s="149">
        <f ca="1">+TODAY()</f>
        <v>46035</v>
      </c>
      <c r="B27" s="86"/>
      <c r="C27" s="137"/>
      <c r="D27" s="86"/>
      <c r="E27" s="86"/>
      <c r="F27" s="86"/>
      <c r="G27" s="86"/>
      <c r="H27" s="86"/>
      <c r="I27" s="74"/>
      <c r="J27" s="86"/>
      <c r="K27" s="86"/>
      <c r="L27" s="87"/>
    </row>
    <row r="28" spans="1:12">
      <c r="A28" s="88"/>
      <c r="B28" s="86"/>
      <c r="C28" s="86"/>
      <c r="D28" s="86"/>
      <c r="E28" s="86"/>
      <c r="F28" s="86"/>
      <c r="G28" s="86"/>
      <c r="H28" s="86"/>
      <c r="I28" s="86"/>
      <c r="J28" s="86"/>
      <c r="K28" s="86"/>
      <c r="L28" s="87"/>
    </row>
    <row r="29" spans="1:12">
      <c r="A29" s="88"/>
      <c r="B29" s="86"/>
      <c r="C29" s="86"/>
      <c r="D29" s="86"/>
      <c r="E29" s="86"/>
      <c r="F29" s="86"/>
      <c r="G29" s="86"/>
      <c r="H29" s="86"/>
      <c r="I29" s="86"/>
      <c r="J29" s="86"/>
      <c r="K29" s="86"/>
      <c r="L29" s="87"/>
    </row>
    <row r="30" spans="1:12" ht="13.5" thickBot="1">
      <c r="A30" s="102"/>
      <c r="B30" s="103"/>
      <c r="C30" s="103"/>
      <c r="D30" s="103"/>
      <c r="E30" s="103"/>
      <c r="F30" s="103"/>
      <c r="G30" s="103"/>
      <c r="H30" s="103"/>
      <c r="I30" s="103"/>
      <c r="J30" s="103"/>
      <c r="K30" s="103"/>
      <c r="L30" s="104"/>
    </row>
    <row r="31" spans="1:12">
      <c r="A31" s="86"/>
      <c r="B31" s="86"/>
      <c r="C31" s="86"/>
      <c r="D31" s="86"/>
      <c r="E31" s="86"/>
      <c r="F31" s="86"/>
      <c r="G31" s="86"/>
      <c r="H31" s="86"/>
      <c r="I31" s="86"/>
      <c r="J31" s="86"/>
      <c r="K31" s="86"/>
      <c r="L31" s="86"/>
    </row>
    <row r="32" spans="1:12">
      <c r="A32" s="86"/>
      <c r="B32" s="86"/>
      <c r="C32" s="86"/>
      <c r="D32" s="86"/>
      <c r="E32" s="86"/>
      <c r="F32" s="86"/>
      <c r="G32" s="86"/>
      <c r="H32" s="86"/>
      <c r="I32" s="86"/>
      <c r="J32" s="86"/>
      <c r="K32" s="86"/>
      <c r="L32" s="86"/>
    </row>
    <row r="33" spans="1:12">
      <c r="A33" s="86"/>
      <c r="B33" s="86"/>
      <c r="C33" s="86"/>
      <c r="D33" s="86"/>
      <c r="E33" s="86"/>
      <c r="F33" s="86"/>
      <c r="G33" s="86"/>
      <c r="H33" s="86"/>
      <c r="I33" s="86"/>
      <c r="J33" s="86"/>
      <c r="K33" s="86"/>
      <c r="L33" s="86"/>
    </row>
  </sheetData>
  <mergeCells count="1">
    <mergeCell ref="A3:B3"/>
  </mergeCells>
  <phoneticPr fontId="2" type="noConversion"/>
  <pageMargins left="0.23622047244094491" right="0.15748031496062992" top="0.15748031496062992" bottom="0.19685039370078741" header="0.23622047244094491" footer="0.15748031496062992"/>
  <pageSetup paperSize="9" scale="79"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99d4b2b-b879-4c43-bda1-9b74b42cc513">
      <Terms xmlns="http://schemas.microsoft.com/office/infopath/2007/PartnerControls"/>
    </lcf76f155ced4ddcb4097134ff3c332f>
    <TaxCatchAll xmlns="ff92d72d-3515-41e1-8346-9a81362dfc97"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80CF98CC6FDB447BD089053F53E54B2" ma:contentTypeVersion="20" ma:contentTypeDescription="Kurkite naują dokumentą." ma:contentTypeScope="" ma:versionID="b89d2786c6bcfe7fcc3b430ea0718f04">
  <xsd:schema xmlns:xsd="http://www.w3.org/2001/XMLSchema" xmlns:xs="http://www.w3.org/2001/XMLSchema" xmlns:p="http://schemas.microsoft.com/office/2006/metadata/properties" xmlns:ns1="http://schemas.microsoft.com/sharepoint/v3" xmlns:ns2="ff92d72d-3515-41e1-8346-9a81362dfc97" xmlns:ns3="599d4b2b-b879-4c43-bda1-9b74b42cc513" targetNamespace="http://schemas.microsoft.com/office/2006/metadata/properties" ma:root="true" ma:fieldsID="e24fa06ba1c312be1693c78c2c2485b9" ns1:_="" ns2:_="" ns3:_="">
    <xsd:import namespace="http://schemas.microsoft.com/sharepoint/v3"/>
    <xsd:import namespace="ff92d72d-3515-41e1-8346-9a81362dfc97"/>
    <xsd:import namespace="599d4b2b-b879-4c43-bda1-9b74b42cc5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ServiceLocation" minOccurs="0"/>
                <xsd:element ref="ns3:MediaLengthInSecond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Bendrosios atitikties strategijos ypatybės" ma:hidden="true" ma:internalName="_ip_UnifiedCompliancePolicyProperties">
      <xsd:simpleType>
        <xsd:restriction base="dms:Note"/>
      </xsd:simpleType>
    </xsd:element>
    <xsd:element name="_ip_UnifiedCompliancePolicyUIAction" ma:index="25"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92d72d-3515-41e1-8346-9a81362dfc97"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9f783a62-7aaa-43d3-a2bc-d57266467e75}" ma:internalName="TaxCatchAll" ma:showField="CatchAllData" ma:web="ff92d72d-3515-41e1-8346-9a81362dfc9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99d4b2b-b879-4c43-bda1-9b74b42cc5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ae5c4c1e-2bdf-4dac-932b-29282c9fdcb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08A80B-CB6D-4989-B888-066D6DDB3E92}">
  <ds:schemaRefs>
    <ds:schemaRef ds:uri="http://www.w3.org/XML/1998/namespace"/>
    <ds:schemaRef ds:uri="http://purl.org/dc/terms/"/>
    <ds:schemaRef ds:uri="http://schemas.microsoft.com/office/2006/metadata/properties"/>
    <ds:schemaRef ds:uri="http://schemas.openxmlformats.org/package/2006/metadata/core-properties"/>
    <ds:schemaRef ds:uri="4541433b-ebf3-4102-801b-d7dc9590212f"/>
    <ds:schemaRef ds:uri="http://schemas.microsoft.com/office/2006/documentManagement/types"/>
    <ds:schemaRef ds:uri="http://schemas.microsoft.com/office/infopath/2007/PartnerControls"/>
    <ds:schemaRef ds:uri="http://purl.org/dc/dcmitype/"/>
    <ds:schemaRef ds:uri="http://purl.org/dc/elements/1.1/"/>
    <ds:schemaRef ds:uri="http://schemas.microsoft.com/sharepoint/v3"/>
    <ds:schemaRef ds:uri="599d4b2b-b879-4c43-bda1-9b74b42cc513"/>
    <ds:schemaRef ds:uri="ff92d72d-3515-41e1-8346-9a81362dfc97"/>
  </ds:schemaRefs>
</ds:datastoreItem>
</file>

<file path=customXml/itemProps2.xml><?xml version="1.0" encoding="utf-8"?>
<ds:datastoreItem xmlns:ds="http://schemas.openxmlformats.org/officeDocument/2006/customXml" ds:itemID="{106916DB-14FA-402C-8656-6A191B0DD0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f92d72d-3515-41e1-8346-9a81362dfc97"/>
    <ds:schemaRef ds:uri="599d4b2b-b879-4c43-bda1-9b74b42cc5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3B1808-BE42-4032-B805-A96B99AE86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Vertimas</vt:lpstr>
      <vt:lpstr>Balance (2)</vt:lpstr>
      <vt:lpstr>Income_expenses</vt:lpstr>
      <vt:lpstr>Vertimas1</vt:lpstr>
      <vt:lpstr>Balance</vt:lpstr>
      <vt:lpstr>Balance!Área_de_impresión</vt:lpstr>
      <vt:lpstr>'Balance (2)'!Área_de_impresión</vt:lpstr>
      <vt:lpstr>Income_expenses!Área_de_impresión</vt:lpstr>
    </vt:vector>
  </TitlesOfParts>
  <Company>PKP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VilijaZ</dc:creator>
  <cp:lastModifiedBy>Jose Angel Lopez Cobo</cp:lastModifiedBy>
  <cp:revision/>
  <cp:lastPrinted>2018-10-18T13:07:57Z</cp:lastPrinted>
  <dcterms:created xsi:type="dcterms:W3CDTF">2006-01-10T10:45:46Z</dcterms:created>
  <dcterms:modified xsi:type="dcterms:W3CDTF">2026-01-13T10:09:43Z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0x010100A80CF98CC6FDB447BD089053F53E54B2</vt:lpwstr>
  </property>
  <property fmtid="{D5CDD505-2E9C-101B-9397-08002B2CF9AE}" pid="3" name="MediaServiceImageTags">
    <vt:lpwstr/>
  </property>
</Properties>
</file>